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D:\★ 윤선영\★지역언론팀★\★ 공동주제심층보도지원\2차 공모\() 신청공고\"/>
    </mc:Choice>
  </mc:AlternateContent>
  <xr:revisionPtr revIDLastSave="0" documentId="13_ncr:1_{CA083DD9-E2F8-4F3A-B90D-3ACBE61EAF7C}" xr6:coauthVersionLast="36" xr6:coauthVersionMax="36" xr10:uidLastSave="{00000000-0000-0000-0000-000000000000}"/>
  <bookViews>
    <workbookView xWindow="-105" yWindow="-105" windowWidth="19425" windowHeight="10560" xr2:uid="{8514873C-486B-4801-9DC8-EA7CC5BCDD5D}"/>
  </bookViews>
  <sheets>
    <sheet name="2026 공동주제심층보도지원 사업 예산산출내역 양식" sheetId="1" r:id="rId1"/>
    <sheet name="국내 출장 일식비" sheetId="7" state="hidden" r:id="rId2"/>
    <sheet name="국내 출장 숙박비 등급표" sheetId="6" state="hidden" r:id="rId3"/>
    <sheet name="국외 출장 등급표" sheetId="4" state="hidden" r:id="rId4"/>
    <sheet name="(참고) 국외 여비 지급표" sheetId="3" r:id="rId5"/>
  </sheets>
  <definedNames>
    <definedName name="_xlnm._FilterDatabase" localSheetId="0" hidden="1">'2026 공동주제심층보도지원 사업 예산산출내역 양식'!$A$20:$U$123</definedName>
    <definedName name="_xlnm._FilterDatabase" localSheetId="2" hidden="1">'국내 출장 숙박비 등급표'!$A$1:$A$166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7" i="1" l="1"/>
  <c r="C97" i="1" s="1"/>
  <c r="E98" i="1"/>
  <c r="E95" i="1"/>
  <c r="C98" i="1" l="1"/>
  <c r="D98" i="1" s="1"/>
  <c r="D97" i="1"/>
  <c r="E38" i="1"/>
  <c r="C38" i="1" s="1"/>
  <c r="D38" i="1" s="1"/>
  <c r="E32" i="1"/>
  <c r="E33" i="1"/>
  <c r="C33" i="1" s="1"/>
  <c r="D33" i="1" s="1"/>
  <c r="E34" i="1"/>
  <c r="C34" i="1" s="1"/>
  <c r="D34" i="1" s="1"/>
  <c r="E39" i="1"/>
  <c r="C32" i="1" l="1"/>
  <c r="D32" i="1" s="1"/>
  <c r="C39" i="1"/>
  <c r="C40" i="1" s="1"/>
  <c r="E40" i="1"/>
  <c r="C95" i="1"/>
  <c r="D95" i="1" s="1"/>
  <c r="D39" i="1" l="1"/>
  <c r="D40" i="1" s="1"/>
  <c r="J91" i="1"/>
  <c r="E91" i="1" s="1"/>
  <c r="C91" i="1" s="1"/>
  <c r="D91" i="1" s="1"/>
  <c r="J90" i="1"/>
  <c r="E90" i="1" s="1"/>
  <c r="C90" i="1" s="1"/>
  <c r="D90" i="1" s="1"/>
  <c r="J70" i="1"/>
  <c r="E70" i="1" s="1"/>
  <c r="C70" i="1" s="1"/>
  <c r="D70" i="1" s="1"/>
  <c r="J69" i="1"/>
  <c r="E69" i="1" s="1"/>
  <c r="C69" i="1" s="1"/>
  <c r="D69" i="1" s="1"/>
  <c r="J68" i="1"/>
  <c r="E68" i="1" s="1"/>
  <c r="J78" i="1"/>
  <c r="E78" i="1" s="1"/>
  <c r="C78" i="1" s="1"/>
  <c r="D78" i="1" s="1"/>
  <c r="J77" i="1"/>
  <c r="E77" i="1" s="1"/>
  <c r="J76" i="1"/>
  <c r="E76" i="1" s="1"/>
  <c r="C76" i="1" s="1"/>
  <c r="D76" i="1" s="1"/>
  <c r="J86" i="1"/>
  <c r="E86" i="1" s="1"/>
  <c r="J85" i="1"/>
  <c r="E85" i="1" s="1"/>
  <c r="C85" i="1" s="1"/>
  <c r="D85" i="1" s="1"/>
  <c r="J84" i="1"/>
  <c r="E84" i="1" s="1"/>
  <c r="C84" i="1" s="1"/>
  <c r="D84" i="1" s="1"/>
  <c r="J89" i="1"/>
  <c r="E89" i="1" s="1"/>
  <c r="E60" i="1"/>
  <c r="C60" i="1" s="1"/>
  <c r="D60" i="1" s="1"/>
  <c r="E61" i="1"/>
  <c r="C61" i="1" s="1"/>
  <c r="D61" i="1" s="1"/>
  <c r="E62" i="1"/>
  <c r="C68" i="1" l="1"/>
  <c r="D68" i="1" s="1"/>
  <c r="D62" i="1"/>
  <c r="C62" i="1"/>
  <c r="C86" i="1"/>
  <c r="D86" i="1" s="1"/>
  <c r="C77" i="1"/>
  <c r="D77" i="1" s="1"/>
  <c r="C89" i="1"/>
  <c r="D89" i="1" s="1"/>
  <c r="I26" i="1"/>
  <c r="J26" i="1" s="1"/>
  <c r="E26" i="1" s="1"/>
  <c r="I118" i="1"/>
  <c r="J118" i="1" s="1"/>
  <c r="E118" i="1" s="1"/>
  <c r="C118" i="1" s="1"/>
  <c r="D118" i="1" s="1"/>
  <c r="I117" i="1"/>
  <c r="J117" i="1" s="1"/>
  <c r="E117" i="1" s="1"/>
  <c r="C117" i="1" s="1"/>
  <c r="D117" i="1" s="1"/>
  <c r="I121" i="1"/>
  <c r="J121" i="1" s="1"/>
  <c r="E121" i="1" s="1"/>
  <c r="C121" i="1" s="1"/>
  <c r="D121" i="1" s="1"/>
  <c r="J92" i="1"/>
  <c r="J93" i="1"/>
  <c r="J88" i="1"/>
  <c r="J73" i="1"/>
  <c r="J74" i="1"/>
  <c r="J75" i="1"/>
  <c r="J79" i="1"/>
  <c r="J80" i="1"/>
  <c r="J81" i="1"/>
  <c r="J82" i="1"/>
  <c r="J83" i="1"/>
  <c r="J87" i="1"/>
  <c r="J72" i="1"/>
  <c r="C26" i="1" l="1"/>
  <c r="D26" i="1" s="1"/>
  <c r="E43" i="1"/>
  <c r="C43" i="1" s="1"/>
  <c r="D43" i="1" s="1"/>
  <c r="E42" i="1"/>
  <c r="C42" i="1" s="1"/>
  <c r="D42" i="1" s="1"/>
  <c r="I25" i="1" l="1"/>
  <c r="I27" i="1"/>
  <c r="E93" i="1"/>
  <c r="C93" i="1" s="1"/>
  <c r="D93" i="1" s="1"/>
  <c r="E92" i="1"/>
  <c r="E88" i="1"/>
  <c r="C88" i="1" s="1"/>
  <c r="D88" i="1" s="1"/>
  <c r="E87" i="1"/>
  <c r="C87" i="1" s="1"/>
  <c r="D87" i="1" s="1"/>
  <c r="E83" i="1"/>
  <c r="E82" i="1"/>
  <c r="C82" i="1" s="1"/>
  <c r="D82" i="1" s="1"/>
  <c r="E81" i="1"/>
  <c r="C81" i="1" s="1"/>
  <c r="D81" i="1" s="1"/>
  <c r="E80" i="1"/>
  <c r="E79" i="1"/>
  <c r="C79" i="1" s="1"/>
  <c r="D79" i="1" s="1"/>
  <c r="E75" i="1"/>
  <c r="C75" i="1" s="1"/>
  <c r="D75" i="1" s="1"/>
  <c r="E74" i="1"/>
  <c r="E73" i="1"/>
  <c r="C73" i="1" s="1"/>
  <c r="D73" i="1" s="1"/>
  <c r="E72" i="1"/>
  <c r="C72" i="1" s="1"/>
  <c r="D72" i="1" s="1"/>
  <c r="E63" i="1"/>
  <c r="C63" i="1" s="1"/>
  <c r="D63" i="1" s="1"/>
  <c r="E59" i="1"/>
  <c r="E58" i="1"/>
  <c r="C58" i="1" s="1"/>
  <c r="D58" i="1" s="1"/>
  <c r="E57" i="1"/>
  <c r="C57" i="1" s="1"/>
  <c r="D57" i="1" s="1"/>
  <c r="E56" i="1"/>
  <c r="E55" i="1"/>
  <c r="C55" i="1" s="1"/>
  <c r="D55" i="1" s="1"/>
  <c r="E54" i="1"/>
  <c r="C54" i="1" s="1"/>
  <c r="D54" i="1" s="1"/>
  <c r="E53" i="1"/>
  <c r="E52" i="1"/>
  <c r="C52" i="1" s="1"/>
  <c r="D52" i="1" s="1"/>
  <c r="E35" i="1"/>
  <c r="E31" i="1"/>
  <c r="C31" i="1" s="1"/>
  <c r="D31" i="1" s="1"/>
  <c r="E30" i="1"/>
  <c r="C30" i="1" s="1"/>
  <c r="D30" i="1" s="1"/>
  <c r="E29" i="1"/>
  <c r="E28" i="1"/>
  <c r="C28" i="1" s="1"/>
  <c r="D28" i="1" s="1"/>
  <c r="I24" i="1"/>
  <c r="J24" i="1" s="1"/>
  <c r="I23" i="1"/>
  <c r="J23" i="1" s="1"/>
  <c r="C35" i="1" l="1"/>
  <c r="D35" i="1" s="1"/>
  <c r="C74" i="1"/>
  <c r="D74" i="1" s="1"/>
  <c r="C83" i="1"/>
  <c r="D83" i="1" s="1"/>
  <c r="C53" i="1"/>
  <c r="D53" i="1" s="1"/>
  <c r="C59" i="1"/>
  <c r="D59" i="1" s="1"/>
  <c r="C29" i="1"/>
  <c r="D29" i="1" s="1"/>
  <c r="C80" i="1"/>
  <c r="D80" i="1" s="1"/>
  <c r="C92" i="1"/>
  <c r="D92" i="1" s="1"/>
  <c r="C56" i="1"/>
  <c r="D56" i="1" s="1"/>
  <c r="J27" i="1"/>
  <c r="E27" i="1" s="1"/>
  <c r="C27" i="1" s="1"/>
  <c r="D27" i="1" s="1"/>
  <c r="J25" i="1"/>
  <c r="E25" i="1" s="1"/>
  <c r="C25" i="1" s="1"/>
  <c r="D25" i="1" s="1"/>
  <c r="E24" i="1"/>
  <c r="C24" i="1" s="1"/>
  <c r="D24" i="1" s="1"/>
  <c r="E23" i="1"/>
  <c r="C23" i="1" s="1"/>
  <c r="I122" i="1" l="1"/>
  <c r="J122" i="1" s="1"/>
  <c r="I120" i="1"/>
  <c r="J120" i="1" s="1"/>
  <c r="I119" i="1"/>
  <c r="J119" i="1" s="1"/>
  <c r="E119" i="1" s="1"/>
  <c r="C119" i="1" s="1"/>
  <c r="D119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J65" i="1"/>
  <c r="E65" i="1" s="1"/>
  <c r="J66" i="1"/>
  <c r="E66" i="1" s="1"/>
  <c r="C66" i="1" s="1"/>
  <c r="D66" i="1" s="1"/>
  <c r="J67" i="1"/>
  <c r="E67" i="1" s="1"/>
  <c r="C67" i="1" s="1"/>
  <c r="D67" i="1" s="1"/>
  <c r="J71" i="1"/>
  <c r="E71" i="1" s="1"/>
  <c r="J64" i="1"/>
  <c r="E64" i="1" s="1"/>
  <c r="C64" i="1" s="1"/>
  <c r="D64" i="1" s="1"/>
  <c r="E49" i="1"/>
  <c r="C49" i="1" s="1"/>
  <c r="D49" i="1" s="1"/>
  <c r="C65" i="1" l="1"/>
  <c r="D65" i="1" s="1"/>
  <c r="C71" i="1"/>
  <c r="D71" i="1" s="1"/>
  <c r="D23" i="1"/>
  <c r="E115" i="1"/>
  <c r="C115" i="1" s="1"/>
  <c r="D115" i="1" s="1"/>
  <c r="E96" i="1"/>
  <c r="C96" i="1" s="1"/>
  <c r="D96" i="1" s="1"/>
  <c r="E99" i="1"/>
  <c r="C99" i="1" s="1"/>
  <c r="D99" i="1" s="1"/>
  <c r="E101" i="1"/>
  <c r="C101" i="1" s="1"/>
  <c r="D101" i="1" s="1"/>
  <c r="E102" i="1"/>
  <c r="C102" i="1" s="1"/>
  <c r="D102" i="1" s="1"/>
  <c r="E103" i="1"/>
  <c r="C103" i="1" s="1"/>
  <c r="D103" i="1" s="1"/>
  <c r="E104" i="1"/>
  <c r="C104" i="1" s="1"/>
  <c r="D104" i="1" s="1"/>
  <c r="E106" i="1"/>
  <c r="C106" i="1" s="1"/>
  <c r="D106" i="1" s="1"/>
  <c r="E107" i="1"/>
  <c r="C107" i="1" s="1"/>
  <c r="D107" i="1" s="1"/>
  <c r="E108" i="1"/>
  <c r="C108" i="1" s="1"/>
  <c r="D108" i="1" s="1"/>
  <c r="E109" i="1"/>
  <c r="C109" i="1" s="1"/>
  <c r="D109" i="1" s="1"/>
  <c r="E111" i="1"/>
  <c r="C111" i="1" s="1"/>
  <c r="D111" i="1" s="1"/>
  <c r="E112" i="1"/>
  <c r="C112" i="1" s="1"/>
  <c r="D112" i="1" s="1"/>
  <c r="E113" i="1"/>
  <c r="C113" i="1" s="1"/>
  <c r="D113" i="1" s="1"/>
  <c r="E114" i="1"/>
  <c r="C114" i="1" s="1"/>
  <c r="D114" i="1" s="1"/>
  <c r="E120" i="1"/>
  <c r="C120" i="1" s="1"/>
  <c r="D120" i="1" s="1"/>
  <c r="E122" i="1"/>
  <c r="C122" i="1" s="1"/>
  <c r="D122" i="1" s="1"/>
  <c r="E116" i="1"/>
  <c r="C116" i="1" s="1"/>
  <c r="D116" i="1" s="1"/>
  <c r="E48" i="1" l="1"/>
  <c r="C48" i="1" s="1"/>
  <c r="D48" i="1" s="1"/>
  <c r="E46" i="1"/>
  <c r="C46" i="1" s="1"/>
  <c r="D46" i="1" s="1"/>
  <c r="E45" i="1"/>
  <c r="E41" i="1"/>
  <c r="C41" i="1" s="1"/>
  <c r="D41" i="1" s="1"/>
  <c r="E105" i="1"/>
  <c r="C105" i="1" s="1"/>
  <c r="D105" i="1" s="1"/>
  <c r="E110" i="1"/>
  <c r="C110" i="1" s="1"/>
  <c r="D110" i="1" s="1"/>
  <c r="E100" i="1"/>
  <c r="C100" i="1" s="1"/>
  <c r="D100" i="1" s="1"/>
  <c r="E51" i="1"/>
  <c r="C51" i="1" l="1"/>
  <c r="D51" i="1" s="1"/>
  <c r="V36" i="1"/>
  <c r="J36" i="1" s="1"/>
  <c r="C45" i="1"/>
  <c r="C47" i="1" s="1"/>
  <c r="D44" i="1"/>
  <c r="C44" i="1"/>
  <c r="E50" i="1"/>
  <c r="E44" i="1"/>
  <c r="E47" i="1"/>
  <c r="E123" i="1"/>
  <c r="E94" i="1"/>
  <c r="C94" i="1" l="1"/>
  <c r="D45" i="1"/>
  <c r="D47" i="1" s="1"/>
  <c r="D123" i="1"/>
  <c r="D94" i="1"/>
  <c r="C123" i="1"/>
  <c r="D50" i="1"/>
  <c r="C50" i="1"/>
  <c r="E36" i="1" l="1"/>
  <c r="C36" i="1" s="1"/>
  <c r="C37" i="1" s="1"/>
  <c r="C22" i="1" s="1"/>
  <c r="C18" i="1" s="1"/>
  <c r="E37" i="1" l="1"/>
  <c r="E22" i="1" s="1"/>
  <c r="E18" i="1" s="1"/>
  <c r="D36" i="1"/>
  <c r="D37" i="1" s="1"/>
  <c r="D22" i="1" s="1"/>
  <c r="D18" i="1" s="1"/>
  <c r="F18" i="1" l="1"/>
</calcChain>
</file>

<file path=xl/sharedStrings.xml><?xml version="1.0" encoding="utf-8"?>
<sst xmlns="http://schemas.openxmlformats.org/spreadsheetml/2006/main" count="1555" uniqueCount="527">
  <si>
    <t>비목</t>
  </si>
  <si>
    <t>보조세목</t>
  </si>
  <si>
    <t>통역료</t>
  </si>
  <si>
    <t>자문료</t>
  </si>
  <si>
    <t>일반수용비 소계</t>
  </si>
  <si>
    <t xml:space="preserve">  </t>
  </si>
  <si>
    <t>임차료(07)</t>
  </si>
  <si>
    <t>임차료 소계</t>
  </si>
  <si>
    <t>용역비(14)</t>
  </si>
  <si>
    <t>용역비 소계</t>
  </si>
  <si>
    <t>국내여비(01)</t>
  </si>
  <si>
    <t>항공료</t>
  </si>
  <si>
    <t>교통비</t>
  </si>
  <si>
    <t>숙박비</t>
  </si>
  <si>
    <t>식비</t>
  </si>
  <si>
    <t>일비</t>
  </si>
  <si>
    <t>국내여비 소계</t>
  </si>
  <si>
    <t>국외여비(02)</t>
  </si>
  <si>
    <t>국외여비 소계</t>
  </si>
  <si>
    <t>국고보조금
(90%)</t>
    <phoneticPr fontId="3" type="noConversion"/>
  </si>
  <si>
    <t>자기부담금
(10%)</t>
    <phoneticPr fontId="3" type="noConversion"/>
  </si>
  <si>
    <t>합계
(100%)</t>
    <phoneticPr fontId="3" type="noConversion"/>
  </si>
  <si>
    <t>여비
(220)</t>
    <phoneticPr fontId="3" type="noConversion"/>
  </si>
  <si>
    <t>×</t>
    <phoneticPr fontId="3" type="noConversion"/>
  </si>
  <si>
    <t>일</t>
    <phoneticPr fontId="3" type="noConversion"/>
  </si>
  <si>
    <t>원</t>
    <phoneticPr fontId="3" type="noConversion"/>
  </si>
  <si>
    <t>=</t>
    <phoneticPr fontId="3" type="noConversion"/>
  </si>
  <si>
    <t>$</t>
    <phoneticPr fontId="3" type="noConversion"/>
  </si>
  <si>
    <t>재원구분</t>
    <phoneticPr fontId="3" type="noConversion"/>
  </si>
  <si>
    <t>인</t>
    <phoneticPr fontId="3" type="noConversion"/>
  </si>
  <si>
    <t>편</t>
    <phoneticPr fontId="3" type="noConversion"/>
  </si>
  <si>
    <t>회</t>
    <phoneticPr fontId="3" type="noConversion"/>
  </si>
  <si>
    <t>박</t>
    <phoneticPr fontId="3" type="noConversion"/>
  </si>
  <si>
    <t>차량임차료</t>
    <phoneticPr fontId="3" type="noConversion"/>
  </si>
  <si>
    <t>유류비</t>
    <phoneticPr fontId="3" type="noConversion"/>
  </si>
  <si>
    <t>유류비(08)</t>
    <phoneticPr fontId="3" type="noConversion"/>
  </si>
  <si>
    <t>작성시 주의사항</t>
    <phoneticPr fontId="3" type="noConversion"/>
  </si>
  <si>
    <t>세부 산출내역</t>
    <phoneticPr fontId="3" type="noConversion"/>
  </si>
  <si>
    <t>세부항목</t>
    <phoneticPr fontId="3" type="noConversion"/>
  </si>
  <si>
    <t>산출내역</t>
    <phoneticPr fontId="3" type="noConversion"/>
  </si>
  <si>
    <t>유류비 소계</t>
    <phoneticPr fontId="3" type="noConversion"/>
  </si>
  <si>
    <t>(단위: 미 달러화($))</t>
  </si>
  <si>
    <t>구 분</t>
  </si>
  <si>
    <t>지역 등급</t>
  </si>
  <si>
    <t>가</t>
  </si>
  <si>
    <t>실비(상한액: 176)</t>
  </si>
  <si>
    <t>나</t>
  </si>
  <si>
    <t>실비(상한액: 137)</t>
  </si>
  <si>
    <t>다</t>
  </si>
  <si>
    <t>실비(상한액: 106)</t>
  </si>
  <si>
    <t>라</t>
  </si>
  <si>
    <t>실비(상한액: 81)</t>
  </si>
  <si>
    <t>※ 국가 및 도시별 등급 구분은 아래와 같다.</t>
  </si>
  <si>
    <t>나. 나등급</t>
  </si>
  <si>
    <t>다. 다등급</t>
  </si>
  <si>
    <t>라. 라등급</t>
  </si>
  <si>
    <t>1) 아시아주ㆍ오세아니아주: 네팔, 동티모르, 라오스, 몽골, 미얀마, 미크로네시아, 베트남, 스리랑카, 우즈베키스탄, 캄보디아, 타지키스탄, 통가, 필리핀</t>
  </si>
  <si>
    <t>2) 남ㆍ북아메리카주: 니카라과, 볼리비아, 수리남, 엘살바도르, 온두라스, 콜롬비아, 파라과이, 페루</t>
  </si>
  <si>
    <t>3) 유럽주: 마케도니아, 몰도바, 벨라루스, 보스니아헤르체코비나, 알바니아</t>
  </si>
  <si>
    <t>※ 위의 국가 및 도시별 등급 구분에 없는 국가는 여행 또는 근무 예정지에서 제2호의 국가의 수도까지의 거리가 가장 가까운 국가의 등급을 적용한다.</t>
  </si>
  <si>
    <t>1) 아시아주ㆍ오세아니아주: 베이징, 사모아, 오스트레일리아, 인도, 일본, 카자흐스탄, 쿡제도, 타이완, 파푸아뉴기니</t>
    <phoneticPr fontId="3" type="noConversion"/>
  </si>
  <si>
    <t>2) 남ㆍ북아메리카주: 멕시코, 미국, 바베이도스, 세인트루시아, 세인트빈센트그레나딘, 세인트키츠네비스, 아이티, 앤티가바부다, 자메이카, 캐나다, 트리니다드토바고</t>
    <phoneticPr fontId="3" type="noConversion"/>
  </si>
  <si>
    <t>3) 유럽주: 그리스, 네덜란드, 노르웨이, 덴마크, 독일, 러시아, 룩셈부르크, 벨기에, 사이프러스, 스웨덴, 스위스, 스페인, 아이슬란드, 아일랜드, 영국, 오스트리아, 이탈리아, 포르투갈, 프랑스, 핀란드, 헝가리</t>
    <phoneticPr fontId="3" type="noConversion"/>
  </si>
  <si>
    <t>공무원여비규정 중 제16조 제1항 관련 국외여비지급표 제5호 준용</t>
    <phoneticPr fontId="3" type="noConversion"/>
  </si>
  <si>
    <t>4) 중동ㆍ아프리카주: 가나, 가봉, 남수단, 남아프리카공화국, 리비아, 모로코, 바레인, 사우디아라비아, 세이셸, 아랍에미리트, 앙골라, 에티오피아, 오만, 우간다, 이스라엘, 이집트, 적도기니, 카타르, 코트디부아르, 콩고민주공화국, 쿠웨이트</t>
    <phoneticPr fontId="3" type="noConversion"/>
  </si>
  <si>
    <t>1) 아시아주ㆍ오세아니아주: 뉴질랜드, 니우에, 마셜군도, 말레이시아, 방글라데시, 브루나이, 아제르바이잔, 인도네시아, 중국, 키르키즈공화국, 타이, 터키, 투르크메니스탄, 파키스탄, 피지</t>
    <phoneticPr fontId="3" type="noConversion"/>
  </si>
  <si>
    <t>2) 남ㆍ북아메리카주: 가이아나, 과테말라, 도미니카공화국, 베네수엘라, 벨리즈, 브라질, 아르헨티나, 에콰도르, 우루과이, 칠레, 코스타리카, 파나마</t>
    <phoneticPr fontId="3" type="noConversion"/>
  </si>
  <si>
    <t>3) 유럽주: 라트비아, 루마니아, 리투아니아, 몬테네그로, 불가리아, 세르비아, 슬로바키아, 슬로베니아, 에스토니아, 우크라이나, 체코, 크로아티아, 폴란드</t>
    <phoneticPr fontId="3" type="noConversion"/>
  </si>
  <si>
    <t xml:space="preserve">4) 중동ㆍ아프리카주: 기니, 나이지리아, 니제르, 라이베리아, 레바논, 르완다, 말리, 모리셔스, 모잠비크, 보츠와나, 부르키나파소, 상투메프린시페, 세네갈, 수단, 스와질란드, 시에라리온, 아프가니스탄, 알제리, 요르단, 이라크, 잠비아, 중앙아프리카공화국, 카메룬, 케냐, 탄자니아 </t>
    <phoneticPr fontId="3" type="noConversion"/>
  </si>
  <si>
    <t>4) 중동ㆍ아프리카주: 감비아, 기니비사우, 나미비아, 레소토, 마다가스카르, 말라위, 모리타니, 소말리아, 예멘, 이란, 짐바브웨, 튀니지</t>
    <phoneticPr fontId="3" type="noConversion"/>
  </si>
  <si>
    <r>
      <rPr>
        <b/>
        <sz val="10"/>
        <color rgb="FF000000"/>
        <rFont val="맑은 고딕"/>
        <family val="3"/>
        <charset val="129"/>
        <scheme val="minor"/>
      </rPr>
      <t>가. 가등급</t>
    </r>
    <r>
      <rPr>
        <sz val="10"/>
        <color rgb="FF000000"/>
        <rFont val="맑은 고딕"/>
        <family val="3"/>
        <charset val="129"/>
        <scheme val="minor"/>
      </rPr>
      <t xml:space="preserve"> : 도쿄, 뉴욕, 런던, 로스엔젤레스, 모스크바, 샌프란시스코, 워싱턴 D.C., 파리, 홍콩, 제네바, 싱가포르</t>
    </r>
    <phoneticPr fontId="3" type="noConversion"/>
  </si>
  <si>
    <t xml:space="preserve">[별첨3] 예산산출내역(양식) </t>
    <phoneticPr fontId="3" type="noConversion"/>
  </si>
  <si>
    <t xml:space="preserve">국외 여비 지급표 </t>
    <phoneticPr fontId="3" type="noConversion"/>
  </si>
  <si>
    <t>회</t>
    <phoneticPr fontId="3" type="noConversion"/>
  </si>
  <si>
    <t>도쿄</t>
  </si>
  <si>
    <t>도쿄</t>
    <phoneticPr fontId="3" type="noConversion"/>
  </si>
  <si>
    <t>뉴욕</t>
  </si>
  <si>
    <t>런던</t>
  </si>
  <si>
    <t>로스엔젤레스</t>
  </si>
  <si>
    <t>모스크바</t>
  </si>
  <si>
    <t>샌프란시스코</t>
  </si>
  <si>
    <t>워싱턴D.C.</t>
  </si>
  <si>
    <t>파리</t>
  </si>
  <si>
    <t>홍콩</t>
  </si>
  <si>
    <t>제네바</t>
  </si>
  <si>
    <t>싱가포르</t>
  </si>
  <si>
    <t>가등급</t>
    <phoneticPr fontId="3" type="noConversion"/>
  </si>
  <si>
    <t>베이징</t>
  </si>
  <si>
    <t>사모아</t>
  </si>
  <si>
    <t>오스트레일리아</t>
  </si>
  <si>
    <t>인도</t>
  </si>
  <si>
    <t>일본</t>
  </si>
  <si>
    <t>카자흐스탄</t>
  </si>
  <si>
    <t>쿡제도</t>
  </si>
  <si>
    <t>타이완</t>
  </si>
  <si>
    <t>파푸아뉴기니</t>
  </si>
  <si>
    <t>멕시코</t>
  </si>
  <si>
    <t>미국</t>
  </si>
  <si>
    <t>바베이도스</t>
  </si>
  <si>
    <t>세인트루시아</t>
  </si>
  <si>
    <t>세인트빈센트그레나딘</t>
  </si>
  <si>
    <t>세인트키츠네비스</t>
  </si>
  <si>
    <t>아이티</t>
  </si>
  <si>
    <t>앤티가바부다</t>
  </si>
  <si>
    <t>자메이카</t>
  </si>
  <si>
    <t>캐나다</t>
  </si>
  <si>
    <t>트리니다드토바고</t>
  </si>
  <si>
    <t>그리스</t>
  </si>
  <si>
    <t>네덜란드</t>
  </si>
  <si>
    <t>노르웨이</t>
  </si>
  <si>
    <t>덴마크</t>
  </si>
  <si>
    <t>독일</t>
  </si>
  <si>
    <t>러시아</t>
  </si>
  <si>
    <t>룩셈부르크</t>
  </si>
  <si>
    <t>벨기에</t>
  </si>
  <si>
    <t>사이프러스</t>
  </si>
  <si>
    <t>스웨덴</t>
  </si>
  <si>
    <t>스위스</t>
  </si>
  <si>
    <t>스페인</t>
  </si>
  <si>
    <t>아이슬란드</t>
  </si>
  <si>
    <t>아일랜드</t>
  </si>
  <si>
    <t>영국</t>
  </si>
  <si>
    <t>오스트리아</t>
  </si>
  <si>
    <t>이탈리아</t>
  </si>
  <si>
    <t>포르투갈</t>
  </si>
  <si>
    <t>프랑스</t>
  </si>
  <si>
    <t>핀란드</t>
  </si>
  <si>
    <t>헝가리</t>
  </si>
  <si>
    <t>가나</t>
  </si>
  <si>
    <t>가봉</t>
  </si>
  <si>
    <t>남수단</t>
  </si>
  <si>
    <t>남아프리카공화국</t>
  </si>
  <si>
    <t>리비아</t>
  </si>
  <si>
    <t>모로코</t>
  </si>
  <si>
    <t>바레인</t>
  </si>
  <si>
    <t>사우디아라비아</t>
  </si>
  <si>
    <t>세이셸</t>
  </si>
  <si>
    <t>아랍에미리트</t>
  </si>
  <si>
    <t>앙골라</t>
  </si>
  <si>
    <t>에티오피아</t>
  </si>
  <si>
    <t>오만</t>
  </si>
  <si>
    <t>우간다</t>
  </si>
  <si>
    <t>이스라엘</t>
  </si>
  <si>
    <t>이집트</t>
  </si>
  <si>
    <t>적도기니</t>
  </si>
  <si>
    <t>카타르</t>
  </si>
  <si>
    <t>코트디부아르</t>
  </si>
  <si>
    <t>콩고민주공화국</t>
  </si>
  <si>
    <t>쿠웨이트</t>
  </si>
  <si>
    <t>나등급</t>
    <phoneticPr fontId="3" type="noConversion"/>
  </si>
  <si>
    <t>뉴질랜드</t>
  </si>
  <si>
    <t>니우에</t>
  </si>
  <si>
    <t>마셜군도</t>
  </si>
  <si>
    <t>말레이시아</t>
  </si>
  <si>
    <t>방글라데시</t>
  </si>
  <si>
    <t>브루나이</t>
  </si>
  <si>
    <t>아제르바이잔</t>
  </si>
  <si>
    <t>인도네시아</t>
  </si>
  <si>
    <t>중국</t>
  </si>
  <si>
    <t>키르키즈공화국</t>
  </si>
  <si>
    <t>타이</t>
  </si>
  <si>
    <t>터키</t>
  </si>
  <si>
    <t>투르크메니스탄</t>
  </si>
  <si>
    <t>파키스탄</t>
  </si>
  <si>
    <t>피지</t>
  </si>
  <si>
    <t>가이아나</t>
  </si>
  <si>
    <t>과테말라</t>
  </si>
  <si>
    <t>도미니카공화국</t>
  </si>
  <si>
    <t>베네수엘라</t>
  </si>
  <si>
    <t>벨리즈</t>
  </si>
  <si>
    <t>브라질</t>
  </si>
  <si>
    <t>아르헨티나</t>
  </si>
  <si>
    <t>에콰도르</t>
  </si>
  <si>
    <t>우루과이</t>
  </si>
  <si>
    <t>칠레</t>
  </si>
  <si>
    <t>코스타리카</t>
  </si>
  <si>
    <t>파나마</t>
  </si>
  <si>
    <t>라트비아</t>
  </si>
  <si>
    <t>루마니아</t>
  </si>
  <si>
    <t>리투아니아</t>
  </si>
  <si>
    <t>몬테네그로</t>
  </si>
  <si>
    <t>불가리아</t>
  </si>
  <si>
    <t>세르비아</t>
  </si>
  <si>
    <t>슬로바키아</t>
  </si>
  <si>
    <t>슬로베니아</t>
  </si>
  <si>
    <t>에스토니아</t>
  </si>
  <si>
    <t>우크라이나</t>
  </si>
  <si>
    <t>체코</t>
  </si>
  <si>
    <t>크로아티아</t>
  </si>
  <si>
    <t>폴란드</t>
  </si>
  <si>
    <t>기니</t>
  </si>
  <si>
    <t>나이지리아</t>
  </si>
  <si>
    <t>니제르</t>
  </si>
  <si>
    <t>라이베리아</t>
  </si>
  <si>
    <t>레바논</t>
  </si>
  <si>
    <t>르완다</t>
  </si>
  <si>
    <t>말리</t>
  </si>
  <si>
    <t>모리셔스</t>
  </si>
  <si>
    <t>모잠비크</t>
  </si>
  <si>
    <t>보츠와나</t>
  </si>
  <si>
    <t>부르키나파소</t>
  </si>
  <si>
    <t>상투메프린시페</t>
  </si>
  <si>
    <t>세네갈</t>
  </si>
  <si>
    <t>수단</t>
  </si>
  <si>
    <t>스와질란드</t>
  </si>
  <si>
    <t>시에라리온</t>
  </si>
  <si>
    <t>아프가니스탄</t>
  </si>
  <si>
    <t>알제리</t>
  </si>
  <si>
    <t>요르단</t>
  </si>
  <si>
    <t>이라크</t>
  </si>
  <si>
    <t>잠비아</t>
  </si>
  <si>
    <t>중앙아프리카공화국</t>
  </si>
  <si>
    <t>카메룬</t>
  </si>
  <si>
    <t>케냐</t>
  </si>
  <si>
    <t>탄자니아</t>
  </si>
  <si>
    <t>네팔</t>
    <phoneticPr fontId="3" type="noConversion"/>
  </si>
  <si>
    <t>동티모르</t>
  </si>
  <si>
    <t>라오스</t>
  </si>
  <si>
    <t>몽골</t>
  </si>
  <si>
    <t>미얀마</t>
  </si>
  <si>
    <t>미크로네시아</t>
  </si>
  <si>
    <t>베트남</t>
  </si>
  <si>
    <t>스리랑카</t>
  </si>
  <si>
    <t>우즈베키스탄</t>
  </si>
  <si>
    <t>캄보디아</t>
  </si>
  <si>
    <t>타지키스탄</t>
  </si>
  <si>
    <t>통가</t>
  </si>
  <si>
    <t>필리핀</t>
  </si>
  <si>
    <t>니카라과</t>
  </si>
  <si>
    <t>볼리비아</t>
  </si>
  <si>
    <t>수리남</t>
  </si>
  <si>
    <t>엘살바도르</t>
  </si>
  <si>
    <t>온두라스</t>
  </si>
  <si>
    <t>콜롬비아</t>
  </si>
  <si>
    <t>파라과이</t>
  </si>
  <si>
    <t>페루</t>
  </si>
  <si>
    <t>마케도니아</t>
  </si>
  <si>
    <t>몰도바</t>
  </si>
  <si>
    <t>벨라루스</t>
  </si>
  <si>
    <t>보스니아헤르체코비나</t>
  </si>
  <si>
    <t>알바니아</t>
  </si>
  <si>
    <t>감비아</t>
  </si>
  <si>
    <t>기니비사우</t>
  </si>
  <si>
    <t>나미비아</t>
  </si>
  <si>
    <t>레소토</t>
  </si>
  <si>
    <t>마다가스카르</t>
  </si>
  <si>
    <t>말라위</t>
  </si>
  <si>
    <t>모리타니</t>
  </si>
  <si>
    <t>소말리아</t>
  </si>
  <si>
    <t>예멘</t>
  </si>
  <si>
    <t>이란</t>
  </si>
  <si>
    <t>짐바브웨</t>
  </si>
  <si>
    <t>튀니지</t>
  </si>
  <si>
    <t>다등급</t>
    <phoneticPr fontId="3" type="noConversion"/>
  </si>
  <si>
    <t>라등급</t>
    <phoneticPr fontId="3" type="noConversion"/>
  </si>
  <si>
    <t>국가</t>
    <phoneticPr fontId="3" type="noConversion"/>
  </si>
  <si>
    <t>등급</t>
    <phoneticPr fontId="3" type="noConversion"/>
  </si>
  <si>
    <t>출장지 / 사용목적</t>
    <phoneticPr fontId="3" type="noConversion"/>
  </si>
  <si>
    <t>=</t>
    <phoneticPr fontId="3" type="noConversion"/>
  </si>
  <si>
    <t>비자발급 수수료</t>
  </si>
  <si>
    <t>인</t>
    <phoneticPr fontId="3" type="noConversion"/>
  </si>
  <si>
    <t>공공요금및제세(02)</t>
    <phoneticPr fontId="3" type="noConversion"/>
  </si>
  <si>
    <t>공공요금및제세 소계</t>
    <phoneticPr fontId="3" type="noConversion"/>
  </si>
  <si>
    <t>해외 여행자 보험료</t>
    <phoneticPr fontId="3" type="noConversion"/>
  </si>
  <si>
    <t>데이터 자료 분석비</t>
    <phoneticPr fontId="3" type="noConversion"/>
  </si>
  <si>
    <t>서울특별시</t>
    <phoneticPr fontId="3" type="noConversion"/>
  </si>
  <si>
    <t>부산광역시</t>
  </si>
  <si>
    <t>부산광역시</t>
    <phoneticPr fontId="3" type="noConversion"/>
  </si>
  <si>
    <t>대구광역시</t>
    <phoneticPr fontId="3" type="noConversion"/>
  </si>
  <si>
    <t>경기 가평군</t>
  </si>
  <si>
    <t>경기 경기도</t>
  </si>
  <si>
    <t>경기 고양특례시</t>
  </si>
  <si>
    <t>경기 과천시</t>
  </si>
  <si>
    <t>경기 광명시</t>
  </si>
  <si>
    <t>경기 광주시</t>
  </si>
  <si>
    <t>경기 구리시</t>
  </si>
  <si>
    <t>경기 군포시</t>
  </si>
  <si>
    <t>경기 김포시</t>
  </si>
  <si>
    <t>경기 남양주시</t>
  </si>
  <si>
    <t>경기 동두천시</t>
  </si>
  <si>
    <t>경기 부천시</t>
  </si>
  <si>
    <t>경기 성남시</t>
  </si>
  <si>
    <t>경기 수원특례시</t>
  </si>
  <si>
    <t>경기 시흥시</t>
  </si>
  <si>
    <t>경기 안산시</t>
  </si>
  <si>
    <t>경기 안성시</t>
  </si>
  <si>
    <t>경기 안양시</t>
  </si>
  <si>
    <t>경기 양주시</t>
  </si>
  <si>
    <t>경기 양평군</t>
  </si>
  <si>
    <t>경기 여주시</t>
  </si>
  <si>
    <t>경기 연천군</t>
  </si>
  <si>
    <t>경기 오산시</t>
  </si>
  <si>
    <t>경기 용인특례시</t>
  </si>
  <si>
    <t>경기 의왕시</t>
  </si>
  <si>
    <t>경기 의정부시</t>
  </si>
  <si>
    <t>경기 이천시</t>
  </si>
  <si>
    <t>경기 파주시</t>
  </si>
  <si>
    <t>경기 평택시</t>
  </si>
  <si>
    <t>경기 포천시</t>
  </si>
  <si>
    <t>경기 하남시</t>
  </si>
  <si>
    <t>경기 화성시</t>
  </si>
  <si>
    <t>강원 강릉시</t>
  </si>
  <si>
    <t>강원 강원도</t>
  </si>
  <si>
    <t>강원 고성군</t>
  </si>
  <si>
    <t>강원 동해시</t>
  </si>
  <si>
    <t>강원 삼척시</t>
  </si>
  <si>
    <t>강원 속초시</t>
  </si>
  <si>
    <t>강원 양구군</t>
  </si>
  <si>
    <t>강원 양양군</t>
  </si>
  <si>
    <t>강원 영월군</t>
  </si>
  <si>
    <t>강원 원주시</t>
  </si>
  <si>
    <t>강원 인제군</t>
  </si>
  <si>
    <t>강원 정선군</t>
  </si>
  <si>
    <t>강원 철원군</t>
  </si>
  <si>
    <t>강원 춘천시</t>
  </si>
  <si>
    <t>강원 태백시</t>
  </si>
  <si>
    <t>강원 평창군</t>
  </si>
  <si>
    <t>강원 홍천군</t>
  </si>
  <si>
    <t>강원 화천군</t>
  </si>
  <si>
    <t>강원 횡성군</t>
  </si>
  <si>
    <t>제주도 제주시</t>
  </si>
  <si>
    <t>제주도 제주시</t>
    <phoneticPr fontId="3" type="noConversion"/>
  </si>
  <si>
    <t>제주도 서귀포시</t>
    <phoneticPr fontId="3" type="noConversion"/>
  </si>
  <si>
    <t>충북 괴산군</t>
  </si>
  <si>
    <t>충북 단양군</t>
  </si>
  <si>
    <t>충북 보은군</t>
  </si>
  <si>
    <t>충북 영동군</t>
  </si>
  <si>
    <t>충북 옥천군</t>
  </si>
  <si>
    <t>충북 음성군</t>
  </si>
  <si>
    <t>충북 제천시</t>
  </si>
  <si>
    <t>충북 증평군</t>
  </si>
  <si>
    <t>충북 진천군</t>
  </si>
  <si>
    <t>충북 청주시</t>
  </si>
  <si>
    <t>충북 충주시</t>
  </si>
  <si>
    <t>충남 계룡시</t>
  </si>
  <si>
    <t>충남 공주시</t>
  </si>
  <si>
    <t>충남 금산군</t>
  </si>
  <si>
    <t>충남 논산시</t>
  </si>
  <si>
    <t>충남 당진시</t>
  </si>
  <si>
    <t>충남 보령시</t>
  </si>
  <si>
    <t>충남 부여군</t>
  </si>
  <si>
    <t>충남 서산시</t>
  </si>
  <si>
    <t>충남 서천군</t>
  </si>
  <si>
    <t>충남 아산시</t>
  </si>
  <si>
    <t>충남 예산군</t>
  </si>
  <si>
    <t>충남 천안시</t>
  </si>
  <si>
    <t>충남 청양군</t>
  </si>
  <si>
    <t>충남 태안군</t>
  </si>
  <si>
    <t>충남 홍성군</t>
  </si>
  <si>
    <t>전북 고창군</t>
  </si>
  <si>
    <t>전북 군산시</t>
  </si>
  <si>
    <t>전북 김제시</t>
  </si>
  <si>
    <t>전북 남원시</t>
  </si>
  <si>
    <t>전북 무주군</t>
  </si>
  <si>
    <t>전북 부안군</t>
  </si>
  <si>
    <t>전북 순창군</t>
  </si>
  <si>
    <t>전북 완주군</t>
  </si>
  <si>
    <t>전북 익산시</t>
  </si>
  <si>
    <t>전북 임실군</t>
  </si>
  <si>
    <t>전북 장수군</t>
  </si>
  <si>
    <t>전북 전주시</t>
  </si>
  <si>
    <t>전북 정읍시</t>
  </si>
  <si>
    <t>전북 진안군</t>
  </si>
  <si>
    <t>전남 강진군</t>
  </si>
  <si>
    <t>전남 고흥군</t>
  </si>
  <si>
    <t>전남 곡성군</t>
  </si>
  <si>
    <t>전남 광양시</t>
  </si>
  <si>
    <t>전남 구례군</t>
  </si>
  <si>
    <t>전남 나주시</t>
  </si>
  <si>
    <t>전남 담양군</t>
  </si>
  <si>
    <t>전남 목포시</t>
  </si>
  <si>
    <t>전남 무안군</t>
  </si>
  <si>
    <t>전남 보성군</t>
  </si>
  <si>
    <t>전남 순천시</t>
  </si>
  <si>
    <t>전남 신안군</t>
  </si>
  <si>
    <t>전남 여수시</t>
  </si>
  <si>
    <t>전남 영광군</t>
  </si>
  <si>
    <t>전남 영암군</t>
  </si>
  <si>
    <t>전남 완도군</t>
  </si>
  <si>
    <t>전남 장성군</t>
  </si>
  <si>
    <t>전남 장흥군</t>
  </si>
  <si>
    <t>전남 진도군</t>
  </si>
  <si>
    <t>전남 함평군</t>
  </si>
  <si>
    <t>전남 해남군</t>
  </si>
  <si>
    <t>전남 화순군</t>
  </si>
  <si>
    <t>경북 경산시</t>
  </si>
  <si>
    <t>경북 경주시</t>
  </si>
  <si>
    <t>경북 고령군</t>
  </si>
  <si>
    <t>경북 구미시</t>
  </si>
  <si>
    <t>경북 군위군</t>
  </si>
  <si>
    <t>경북 김천시</t>
  </si>
  <si>
    <t>경북 문경시</t>
  </si>
  <si>
    <t>경북 봉화군</t>
  </si>
  <si>
    <t>경북 상주시</t>
  </si>
  <si>
    <t>경북 성주군</t>
  </si>
  <si>
    <t>경북 안동시</t>
  </si>
  <si>
    <t>경북 영덕군</t>
  </si>
  <si>
    <t>경북 영양군</t>
  </si>
  <si>
    <t>경북 영주시</t>
  </si>
  <si>
    <t>경북 영천시</t>
  </si>
  <si>
    <t>경북 예천군</t>
  </si>
  <si>
    <t>경북 울릉군</t>
  </si>
  <si>
    <t>경북 울진군</t>
  </si>
  <si>
    <t>경북 의성군</t>
  </si>
  <si>
    <t>경북 청도군</t>
  </si>
  <si>
    <t>경북 청송군</t>
  </si>
  <si>
    <t>경북 칠곡군</t>
  </si>
  <si>
    <t>경북 포항시</t>
  </si>
  <si>
    <t>경남 거제시</t>
  </si>
  <si>
    <t>경남 거창군</t>
  </si>
  <si>
    <t>경남 고성군</t>
  </si>
  <si>
    <t>경남 김해시</t>
  </si>
  <si>
    <t>경남 남해군</t>
  </si>
  <si>
    <t>경남 밀양시</t>
  </si>
  <si>
    <t>경남 사천시</t>
  </si>
  <si>
    <t>경남 산청군</t>
  </si>
  <si>
    <t>경남 양산시</t>
  </si>
  <si>
    <t>경남 의령군</t>
  </si>
  <si>
    <t>경남 진주시</t>
  </si>
  <si>
    <t>경남 창녕군</t>
  </si>
  <si>
    <t>경남 창원특례시</t>
  </si>
  <si>
    <t>경남 통영시</t>
  </si>
  <si>
    <t>경남 하동군</t>
  </si>
  <si>
    <t>경남 함안군</t>
  </si>
  <si>
    <t>경남 함양군</t>
  </si>
  <si>
    <t>경남 합천군</t>
  </si>
  <si>
    <t>목록</t>
    <phoneticPr fontId="3" type="noConversion"/>
  </si>
  <si>
    <t>숙박비</t>
    <phoneticPr fontId="3" type="noConversion"/>
  </si>
  <si>
    <t>인천광역시</t>
    <phoneticPr fontId="3" type="noConversion"/>
  </si>
  <si>
    <t>대전광역시</t>
    <phoneticPr fontId="3" type="noConversion"/>
  </si>
  <si>
    <t>광주광역시</t>
    <phoneticPr fontId="3" type="noConversion"/>
  </si>
  <si>
    <t>울산광역시</t>
    <phoneticPr fontId="3" type="noConversion"/>
  </si>
  <si>
    <t>세종특별자치시</t>
    <phoneticPr fontId="3" type="noConversion"/>
  </si>
  <si>
    <t>일비(일반)</t>
    <phoneticPr fontId="3" type="noConversion"/>
  </si>
  <si>
    <t>일비(일반)</t>
    <phoneticPr fontId="3" type="noConversion"/>
  </si>
  <si>
    <t>택시비</t>
  </si>
  <si>
    <t>예시) 기후 분야 전문가 FGI 인터뷰</t>
    <phoneticPr fontId="3" type="noConversion"/>
  </si>
  <si>
    <t>예시) 기후 분야 전문가 자문</t>
    <phoneticPr fontId="3" type="noConversion"/>
  </si>
  <si>
    <t>필요시 내용 작성</t>
    <phoneticPr fontId="3" type="noConversion"/>
  </si>
  <si>
    <t>국내 렌터카 유류비</t>
    <phoneticPr fontId="3" type="noConversion"/>
  </si>
  <si>
    <t>해외 렌터카 유류비</t>
    <phoneticPr fontId="3" type="noConversion"/>
  </si>
  <si>
    <t>국내 렌터카 임차</t>
    <phoneticPr fontId="3" type="noConversion"/>
  </si>
  <si>
    <t>해외 렌터카 임차</t>
    <phoneticPr fontId="3" type="noConversion"/>
  </si>
  <si>
    <t>디지털 콘텐츠 제작비</t>
    <phoneticPr fontId="3" type="noConversion"/>
  </si>
  <si>
    <t>영상 제작</t>
    <phoneticPr fontId="3" type="noConversion"/>
  </si>
  <si>
    <t>데이터 자료 분석</t>
    <phoneticPr fontId="3" type="noConversion"/>
  </si>
  <si>
    <t>인천 - 제주</t>
    <phoneticPr fontId="3" type="noConversion"/>
  </si>
  <si>
    <t>서울 - 부산 KTX 요금</t>
    <phoneticPr fontId="3" type="noConversion"/>
  </si>
  <si>
    <t>서울 - 강릉 고속버스 요금</t>
    <phoneticPr fontId="3" type="noConversion"/>
  </si>
  <si>
    <t>서울특별시</t>
    <phoneticPr fontId="3" type="noConversion"/>
  </si>
  <si>
    <t>프랑스</t>
    <phoneticPr fontId="3" type="noConversion"/>
  </si>
  <si>
    <t>도쿄</t>
    <phoneticPr fontId="3" type="noConversion"/>
  </si>
  <si>
    <t>예시) 도쿄, 프랑스 각 1회</t>
    <phoneticPr fontId="3" type="noConversion"/>
  </si>
  <si>
    <t>예시) 제주도</t>
    <phoneticPr fontId="3" type="noConversion"/>
  </si>
  <si>
    <t>예시) 도쿄</t>
    <phoneticPr fontId="3" type="noConversion"/>
  </si>
  <si>
    <t>예시) 제주 000 방문 취재</t>
    <phoneticPr fontId="3" type="noConversion"/>
  </si>
  <si>
    <t>장소임차료</t>
    <phoneticPr fontId="3" type="noConversion"/>
  </si>
  <si>
    <t>자문 및 인터뷰 장소 임차</t>
    <phoneticPr fontId="3" type="noConversion"/>
  </si>
  <si>
    <t>운영비
(210)</t>
    <phoneticPr fontId="3" type="noConversion"/>
  </si>
  <si>
    <t>회계 검증 수수료</t>
    <phoneticPr fontId="3" type="noConversion"/>
  </si>
  <si>
    <t>국고보조금</t>
    <phoneticPr fontId="3" type="noConversion"/>
  </si>
  <si>
    <t>자기부담금</t>
    <phoneticPr fontId="3" type="noConversion"/>
  </si>
  <si>
    <t>합계</t>
    <phoneticPr fontId="3" type="noConversion"/>
  </si>
  <si>
    <t>자부담율</t>
    <phoneticPr fontId="3" type="noConversion"/>
  </si>
  <si>
    <t>그룹 인터뷰</t>
    <phoneticPr fontId="3" type="noConversion"/>
  </si>
  <si>
    <t>★ 사업계획서에 작성해야할
 사업비 금액 및 자부담율 ★</t>
    <phoneticPr fontId="3" type="noConversion"/>
  </si>
  <si>
    <t>미신청</t>
  </si>
  <si>
    <t>미신청</t>
    <phoneticPr fontId="3" type="noConversion"/>
  </si>
  <si>
    <t>-</t>
    <phoneticPr fontId="3" type="noConversion"/>
  </si>
  <si>
    <t>미신청</t>
    <phoneticPr fontId="3" type="noConversion"/>
  </si>
  <si>
    <t>일식비</t>
    <phoneticPr fontId="3" type="noConversion"/>
  </si>
  <si>
    <t>프랑스</t>
    <phoneticPr fontId="3" type="noConversion"/>
  </si>
  <si>
    <t>＊ 출장지 입력시 출장지 등급 및 단가 자동 산출
 - 통역료 단가 : [가,나등급] $400   ·[다,라등급] $300
＊ 자문료, 그룹인터뷰와 동일인 중복 지급 불가</t>
    <phoneticPr fontId="3" type="noConversion"/>
  </si>
  <si>
    <t>* 용역비 전체 1,000만원 이내 편성 가능 (1편당 금액 제한 없음)
* 비교견적서 필수 제출</t>
    <phoneticPr fontId="3" type="noConversion"/>
  </si>
  <si>
    <t>* 1인당 2만 5천원 편성 가능(1일 기준)</t>
    <phoneticPr fontId="3" type="noConversion"/>
  </si>
  <si>
    <t>* 최대 100만원 편성 가능(1인 10만원 이내)
* 그룹 인터뷰 계획서 제출 필수
* 통역료, 자문료와 동일인 중복 지급 불가</t>
    <phoneticPr fontId="3" type="noConversion"/>
  </si>
  <si>
    <t>=</t>
    <phoneticPr fontId="3" type="noConversion"/>
  </si>
  <si>
    <t>회계 검증 수수료</t>
    <phoneticPr fontId="3" type="noConversion"/>
  </si>
  <si>
    <t>일반수용비(01)</t>
    <phoneticPr fontId="3" type="noConversion"/>
  </si>
  <si>
    <t>합 계 (A)</t>
    <phoneticPr fontId="3" type="noConversion"/>
  </si>
  <si>
    <t>* 회계 검증 수수료 자동산출</t>
    <phoneticPr fontId="3" type="noConversion"/>
  </si>
  <si>
    <t>인천 - 도쿄 왕복</t>
    <phoneticPr fontId="3" type="noConversion"/>
  </si>
  <si>
    <t>도쿄 - 요코하마 전철</t>
    <phoneticPr fontId="3" type="noConversion"/>
  </si>
  <si>
    <t>요코하마 - 도쿄 신칸센</t>
    <phoneticPr fontId="3" type="noConversion"/>
  </si>
  <si>
    <t>고속도로 통행료</t>
  </si>
  <si>
    <t>주차료</t>
  </si>
  <si>
    <t>수수료</t>
    <phoneticPr fontId="3" type="noConversion"/>
  </si>
  <si>
    <t>* 국내·외 차량 렌트에 대한 유류비 편성 가능
* 자차이용에 대한 유류비 편성 불가
 - 단, 대중교통 요금만큼 국내여비(교통비)에 편성 가능</t>
    <phoneticPr fontId="3" type="noConversion"/>
  </si>
  <si>
    <t>입국세</t>
    <phoneticPr fontId="3" type="noConversion"/>
  </si>
  <si>
    <t>* 최대 100만원 편성 가능(1인 20만원 이내)
* 전문가 활용 계획서 제출 필수 (자유 양식)
* 통역료, 그룹 인터뷰와 동일인 중복 지급 불가</t>
    <phoneticPr fontId="3" type="noConversion"/>
  </si>
  <si>
    <t>* 해외 렌터카 임차 한도 : 1일당 300$ 이내
* 신청시 견적서 첨부
* 차량렌트시 일비 1/2 감액 필수</t>
    <phoneticPr fontId="3" type="noConversion"/>
  </si>
  <si>
    <t>* 해외 여행자 보험료 편성 가능, 국내 여행자 보험 미지원</t>
    <phoneticPr fontId="3" type="noConversion"/>
  </si>
  <si>
    <t>예시) 부산 000 취재</t>
    <phoneticPr fontId="3" type="noConversion"/>
  </si>
  <si>
    <t>예시) 강릉 000 취재</t>
    <phoneticPr fontId="3" type="noConversion"/>
  </si>
  <si>
    <t>* 장소임차료 최대 50만원 편성 가능 (단, 다과비 지원 불가)
* 신청시 견적서 첨부</t>
    <phoneticPr fontId="3" type="noConversion"/>
  </si>
  <si>
    <t>* 항공료 실비(Economy Class) 적용
* 단가는 편도요금으로 기입하되, '2회'로 설정하여 입력
 - 간혹 '왕복요금*2회'로 오편성 하는 경우가 있으므로 입력시 주의 필요
* 집행 시 발권·취소 수수료 발생할 경우, 편성 금액 내에서 집행 허용</t>
    <phoneticPr fontId="3" type="noConversion"/>
  </si>
  <si>
    <t>* 1인당 서울 10만원, 광역시 8만원, 그 밖의 지역 7만원 이내 지원(1박 기준)
* 집행 시 예약·취소 수수료 발생할 경우, 편성 금액 내에서 집행 허용</t>
    <phoneticPr fontId="3" type="noConversion"/>
  </si>
  <si>
    <t>* 열차, 선박료 및 차량도선료, 시외버스 및 고속버스료 실비(일반실 기준)
 - 정산시, 대중교통 요금표 및 영수증 제출 필수
* 도시간 이동시에만 지원 가능
 - 단, 동일 지역이라도 섬으로 이동할 경우 선박료 및 차량도선료 지원
* 자차이용시 유류비를 대신하여 대중교통 요금을 편성하여 교통비 수령 가능
* 해외 취재 시 공항까지의 이동은 국내여비(교통비)로 책정
* 집행 시 예약·취소 수수료 발생할 경우, 편성 금액 내에서 집행 허용</t>
    <phoneticPr fontId="3" type="noConversion"/>
  </si>
  <si>
    <t>* 구글맵 또는 공식 홈페이지를 참고하여 구체적으로 작성 요망
* 해외 취재 시 공항까지의 이동은 국내여비(교통비)로 책정
* 집행 시 예매·취소 수수료 발생할 경우, 편성 금액 내에서 집행 허용</t>
    <phoneticPr fontId="3" type="noConversion"/>
  </si>
  <si>
    <t>일비 (렌트 또는
택시 이용일)</t>
  </si>
  <si>
    <t>일비 (렌트 또는
택시 이용일)</t>
    <phoneticPr fontId="3" type="noConversion"/>
  </si>
  <si>
    <r>
      <t xml:space="preserve">* 1인당 2만 5천원 편성 가능(1일 기준)
</t>
    </r>
    <r>
      <rPr>
        <sz val="10"/>
        <color rgb="FFFF0000"/>
        <rFont val="맑은 고딕"/>
        <family val="3"/>
        <charset val="129"/>
        <scheme val="minor"/>
      </rPr>
      <t>* 차량 렌트시 또는 택시 이용시 일비 1/2 감액
 - 기본 일비(일반)으로 편성하되, 차량을 렌트하거나 택시를 이용하는 경우에 일비(렌트 또는 택시 이용일)에 해당하는 일수만큼 편성
 - ex. 6일 출장 시 2일 렌트 이용 = 일비(일반) 4일, 일비(렌트 또는 택시) 2일 편성
 - ex. 6일 출장 시 6일 택시 이용 = 일비(렌트 또는 택시) 6일 편성
 - ex. 6일 출장 시 대중교통만 이용 = 일비(일반) 6일 편성</t>
    </r>
    <phoneticPr fontId="3" type="noConversion"/>
  </si>
  <si>
    <r>
      <t xml:space="preserve">* 공무원여비규정에 의거하여 편성, 출장지 입력시 단가 자동 산출 (단가 : 1인 기준)
* 숙박비 집행 시 예매·취소 수수료 발생할 경우, 편성 금액 내에서 집행 허용
</t>
    </r>
    <r>
      <rPr>
        <sz val="10"/>
        <color rgb="FFFF0000"/>
        <rFont val="맑은 고딕"/>
        <family val="3"/>
        <charset val="129"/>
        <scheme val="minor"/>
      </rPr>
      <t xml:space="preserve">* 차량 렌트시 또는 택시 이용시 일비 1/2 감액
 - 기본 일비(일반)으로 편성하되, 차량을 렌트하거나 택시를 이용하는 경우에 일비(렌트 또는 택시 이용일)에 해당하는 일수만큼 편성
 - ex. 6일 출장 시 2일 렌트 이용 = 일비(일반) 4일, 일비(렌트 또는 택시) 2일 편성
 - ex. 6일 출장 시 6일 택시 이용 = 일비(렌트 또는 택시) 6일 편성
 - ex. 6일 출장 시 대중교통만 이용 = 일비(일반) 6일 편성
</t>
    </r>
    <r>
      <rPr>
        <sz val="10"/>
        <rFont val="맑은 고딕"/>
        <family val="3"/>
        <charset val="129"/>
        <scheme val="minor"/>
      </rPr>
      <t xml:space="preserve">* 출장기간 전체에 대하여 일·식비 지원
 - 기존 출발일, 도착일을 제외하거나 일정표에 근거하여 일부 인정한 바 있으나, 
   2026년부터 </t>
    </r>
    <r>
      <rPr>
        <u/>
        <sz val="10"/>
        <rFont val="맑은 고딕"/>
        <family val="3"/>
        <charset val="129"/>
        <scheme val="minor"/>
      </rPr>
      <t>출장명령서 내 기재된 출장기간 전체에 대하여 지원</t>
    </r>
    <r>
      <rPr>
        <sz val="10"/>
        <rFont val="맑은 고딕"/>
        <family val="3"/>
        <charset val="129"/>
        <scheme val="minor"/>
      </rPr>
      <t>함
* 식비, 일비는 e나라도움을 통해 출장자 계좌로의 이체만 인정
 - 보조금 카드 사용불가</t>
    </r>
    <phoneticPr fontId="3" type="noConversion"/>
  </si>
  <si>
    <t>부산광역시</t>
    <phoneticPr fontId="3" type="noConversion"/>
  </si>
  <si>
    <r>
      <t xml:space="preserve">(1) 양식은 보호되어 있어 수정 불가능합니다. </t>
    </r>
    <r>
      <rPr>
        <b/>
        <sz val="11"/>
        <color rgb="FFFF0000"/>
        <rFont val="맑은 고딕"/>
        <family val="3"/>
        <charset val="129"/>
        <scheme val="minor"/>
      </rPr>
      <t>출장지/사용목적(H~I열)</t>
    </r>
    <r>
      <rPr>
        <b/>
        <sz val="11"/>
        <rFont val="맑은 고딕"/>
        <family val="3"/>
        <charset val="129"/>
        <scheme val="minor"/>
      </rPr>
      <t xml:space="preserve"> 및 </t>
    </r>
    <r>
      <rPr>
        <b/>
        <sz val="11"/>
        <color rgb="FFFF0000"/>
        <rFont val="맑은 고딕"/>
        <family val="3"/>
        <charset val="129"/>
        <scheme val="minor"/>
      </rPr>
      <t>산출내역(J~P열)</t>
    </r>
    <r>
      <rPr>
        <b/>
        <sz val="11"/>
        <rFont val="맑은 고딕"/>
        <family val="3"/>
        <charset val="129"/>
        <scheme val="minor"/>
      </rPr>
      <t>만 입력해주시기 바랍니다.</t>
    </r>
    <phoneticPr fontId="3" type="noConversion"/>
  </si>
  <si>
    <t>(2) 현재 입력된 내용은 예시이므로 실제 사업계획에 맞게 수정해 주시길 바라며, 사용하지 않는 항목에 대해서는 '미신청'으로 바꿔주시거나 0원이 되도록 변경해 주시길 바랍니다.</t>
    <phoneticPr fontId="3" type="noConversion"/>
  </si>
  <si>
    <r>
      <t xml:space="preserve">(4) 셀이 </t>
    </r>
    <r>
      <rPr>
        <b/>
        <sz val="11"/>
        <color rgb="FFFF0000"/>
        <rFont val="맑은 고딕"/>
        <family val="3"/>
        <charset val="129"/>
        <scheme val="minor"/>
      </rPr>
      <t>빨간색 배경</t>
    </r>
    <r>
      <rPr>
        <b/>
        <sz val="11"/>
        <rFont val="맑은 고딕"/>
        <family val="3"/>
        <charset val="129"/>
        <scheme val="minor"/>
      </rPr>
      <t xml:space="preserve">으로 표시되는 경우는 합계 또는 신청금액 한도에 </t>
    </r>
    <r>
      <rPr>
        <b/>
        <sz val="11"/>
        <color rgb="FFFF0000"/>
        <rFont val="맑은 고딕"/>
        <family val="3"/>
        <charset val="129"/>
        <scheme val="minor"/>
      </rPr>
      <t>오류가 있음</t>
    </r>
    <r>
      <rPr>
        <b/>
        <sz val="11"/>
        <rFont val="맑은 고딕"/>
        <family val="3"/>
        <charset val="129"/>
        <scheme val="minor"/>
      </rPr>
      <t>을 의미하므로 재확인 부탁드립니다. 이 부분을 수정하지 않고 제출하실 경우, 금액이 삭감될 수 있으므로 주의 부탁드립니다.</t>
    </r>
    <phoneticPr fontId="3" type="noConversion"/>
  </si>
  <si>
    <t>(5) 통역료, 여비 등 단가가 정해져 있는 세부항목의 경우, 산출내역에 입력할 수 있는 금액을 제한해 두었으므로 목록에서 선택 바랍니다. 단가와 관련한 내용은 사업 공고문을 확인해 주시기 바랍니다.</t>
    <phoneticPr fontId="3" type="noConversion"/>
  </si>
  <si>
    <r>
      <t xml:space="preserve">(7) 항목별 </t>
    </r>
    <r>
      <rPr>
        <b/>
        <sz val="11"/>
        <color rgb="FFFF0000"/>
        <rFont val="맑은 고딕"/>
        <family val="3"/>
        <charset val="129"/>
        <scheme val="minor"/>
      </rPr>
      <t>산출근거는 구체적으로 명시</t>
    </r>
    <r>
      <rPr>
        <b/>
        <sz val="11"/>
        <rFont val="맑은 고딕"/>
        <family val="3"/>
        <charset val="129"/>
        <scheme val="minor"/>
      </rPr>
      <t>해 주시길 바랍니다.</t>
    </r>
    <phoneticPr fontId="3" type="noConversion"/>
  </si>
  <si>
    <t>(9) 모든 예산항목에 대해 보조금 9 : 자부담 1 비율을 맞추도록 설정되어 있습니다.</t>
    <phoneticPr fontId="3" type="noConversion"/>
  </si>
  <si>
    <t>(10) 보조금에 발생한 원단위는 자동 절사되어 자부담에 포함되도록 설정되어 있습니다.</t>
    <phoneticPr fontId="3" type="noConversion"/>
  </si>
  <si>
    <r>
      <t xml:space="preserve">★ 필독 ★
</t>
    </r>
    <r>
      <rPr>
        <b/>
        <u/>
        <sz val="12"/>
        <rFont val="맑은 고딕"/>
        <family val="3"/>
        <charset val="129"/>
        <scheme val="minor"/>
      </rPr>
      <t>(오신청시 금액이 삭감되어 승인될 수 있으므로, 아래 내용과 사업 공고문을 숙지하시고 정확하게 신청해 주시길 바랍니다. 내용을 확인하신 후 좌측의 '확인완료' 체크박스를 선택해 주십시오.)</t>
    </r>
    <phoneticPr fontId="3" type="noConversion"/>
  </si>
  <si>
    <t>사업명</t>
    <phoneticPr fontId="3" type="noConversion"/>
  </si>
  <si>
    <t>(12) 아래에 신청하시는 사업명 및 신문사명을 작성하여 주시길 바랍니다.</t>
    <phoneticPr fontId="3" type="noConversion"/>
  </si>
  <si>
    <t>(6) 국외 기획취재의 숙박비, 식비, 교통비, 통역료 등에 해당하는 항목은 출장지역에 상관없이 반드시 ‘달러’ 기준으로 산출됩니다. (1달러 = 1,350원 적용 / 한국은행 고시 25년 평균 기준환율의 95% 적용)</t>
    <phoneticPr fontId="3" type="noConversion"/>
  </si>
  <si>
    <t>프랑스</t>
    <phoneticPr fontId="3" type="noConversion"/>
  </si>
  <si>
    <t>* 여행사 수수료, 비자발급 수수료, 고속도로 통행료, 주차료, 택시비 최대 30만원
  이내 편성 가능
* 택시 이용일에 한하여 일비 1/2 감액 필수</t>
    <phoneticPr fontId="3" type="noConversion"/>
  </si>
  <si>
    <t>여행사 수수료</t>
  </si>
  <si>
    <t>신문사명</t>
    <phoneticPr fontId="3" type="noConversion"/>
  </si>
  <si>
    <t>주관사</t>
    <phoneticPr fontId="3" type="noConversion"/>
  </si>
  <si>
    <t>참여사</t>
    <phoneticPr fontId="3" type="noConversion"/>
  </si>
  <si>
    <t>참여 신문사명</t>
    <phoneticPr fontId="3" type="noConversion"/>
  </si>
  <si>
    <t>예시) 경인일보</t>
    <phoneticPr fontId="3" type="noConversion"/>
  </si>
  <si>
    <t>예시) 강원일보, 설악신문, 원주투데이</t>
    <phoneticPr fontId="3" type="noConversion"/>
  </si>
  <si>
    <r>
      <t xml:space="preserve">(11) </t>
    </r>
    <r>
      <rPr>
        <b/>
        <sz val="11"/>
        <color rgb="FFFF0000"/>
        <rFont val="맑은 고딕"/>
        <family val="3"/>
        <charset val="129"/>
        <scheme val="minor"/>
      </rPr>
      <t>회계 검증 수수료</t>
    </r>
    <r>
      <rPr>
        <b/>
        <sz val="11"/>
        <rFont val="맑은 고딕"/>
        <family val="3"/>
        <charset val="129"/>
        <scheme val="minor"/>
      </rPr>
      <t>는 합계(E22셀)를 토대로 자동 산출됩니다.</t>
    </r>
    <phoneticPr fontId="3" type="noConversion"/>
  </si>
  <si>
    <r>
      <t xml:space="preserve">(3) 신청금액은 </t>
    </r>
    <r>
      <rPr>
        <b/>
        <sz val="11"/>
        <color rgb="FFFF0000"/>
        <rFont val="맑은 고딕"/>
        <family val="3"/>
        <charset val="129"/>
        <scheme val="minor"/>
      </rPr>
      <t>최대 7천만원</t>
    </r>
    <r>
      <rPr>
        <b/>
        <sz val="11"/>
        <rFont val="맑은 고딕"/>
        <family val="3"/>
        <charset val="129"/>
        <scheme val="minor"/>
      </rPr>
      <t>이며, 7천만원 이상 신청하실 경우 심사에서 제외됩니다.</t>
    </r>
    <phoneticPr fontId="3" type="noConversion"/>
  </si>
  <si>
    <t>(8) 여행사 위탁 가능 항목은 차량임차료(국외), 국외여비(항공료, 교통비, 숙박비)입니다.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</si>
</sst>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_);[Red]\(0.0\)"/>
    <numFmt numFmtId="177" formatCode="0.0%"/>
  </numFmts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4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theme="0"/>
      <name val="맑은 고딕"/>
      <family val="3"/>
      <charset val="129"/>
      <scheme val="minor"/>
    </font>
    <font>
      <u/>
      <sz val="10"/>
      <name val="맑은 고딕"/>
      <family val="3"/>
      <charset val="129"/>
      <scheme val="minor"/>
    </font>
    <font>
      <b/>
      <u/>
      <sz val="12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B"/>
        <bgColor indexed="64"/>
      </patternFill>
    </fill>
  </fills>
  <borders count="58"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/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/>
      <diagonal/>
    </border>
    <border>
      <left style="medium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/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/>
      <top style="medium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/>
      <diagonal/>
    </border>
    <border>
      <left style="hair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medium">
        <color theme="0" tint="-0.499984740745262"/>
      </bottom>
      <diagonal/>
    </border>
    <border>
      <left/>
      <right style="hair">
        <color theme="0" tint="-0.499984740745262"/>
      </right>
      <top style="medium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/>
      <diagonal/>
    </border>
    <border>
      <left/>
      <right style="hair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theme="0" tint="-0.499984740745262"/>
      </bottom>
      <diagonal/>
    </border>
    <border>
      <left style="hair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hair">
        <color theme="0" tint="-0.499984740745262"/>
      </right>
      <top/>
      <bottom/>
      <diagonal/>
    </border>
    <border>
      <left/>
      <right/>
      <top/>
      <bottom style="medium">
        <color theme="0" tint="-0.499984740745262"/>
      </bottom>
      <diagonal/>
    </border>
    <border>
      <left/>
      <right style="hair">
        <color theme="0" tint="-0.499984740745262"/>
      </right>
      <top/>
      <bottom/>
      <diagonal/>
    </border>
    <border>
      <left style="medium">
        <color theme="0" tint="-0.499984740745262"/>
      </left>
      <right style="hair">
        <color theme="0" tint="-0.499984740745262"/>
      </right>
      <top/>
      <bottom style="medium">
        <color theme="0" tint="-0.499984740745262"/>
      </bottom>
      <diagonal/>
    </border>
    <border>
      <left style="medium">
        <color theme="0" tint="-0.499984740745262"/>
      </left>
      <right/>
      <top/>
      <bottom/>
      <diagonal/>
    </border>
    <border>
      <left style="thick">
        <color rgb="FFFF6699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 style="hair">
        <color theme="0" tint="-0.499984740745262"/>
      </left>
      <right/>
      <top style="thick">
        <color rgb="FFFF6699"/>
      </top>
      <bottom style="thick">
        <color rgb="FFFF6699"/>
      </bottom>
      <diagonal/>
    </border>
    <border>
      <left style="medium">
        <color theme="0" tint="-0.499984740745262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 style="hair">
        <color theme="0" tint="-0.499984740745262"/>
      </left>
      <right style="hair">
        <color theme="0" tint="-0.499984740745262"/>
      </right>
      <top style="thick">
        <color rgb="FFFF6699"/>
      </top>
      <bottom style="thick">
        <color rgb="FFFF6699"/>
      </bottom>
      <diagonal/>
    </border>
    <border>
      <left style="hair">
        <color theme="0" tint="-0.499984740745262"/>
      </left>
      <right style="thick">
        <color rgb="FFFF6699"/>
      </right>
      <top style="thick">
        <color rgb="FFFF6699"/>
      </top>
      <bottom style="thick">
        <color rgb="FFFF669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4" fillId="0" borderId="0" xfId="1" applyFont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41" fontId="11" fillId="6" borderId="0" xfId="1" applyFont="1" applyFill="1" applyAlignment="1">
      <alignment horizontal="center" vertical="center"/>
    </xf>
    <xf numFmtId="0" fontId="10" fillId="0" borderId="0" xfId="0" applyFont="1" applyAlignment="1" applyProtection="1">
      <alignment vertical="top" wrapText="1"/>
      <protection hidden="1"/>
    </xf>
    <xf numFmtId="0" fontId="10" fillId="0" borderId="0" xfId="0" applyFont="1" applyAlignment="1" applyProtection="1">
      <alignment vertical="top"/>
      <protection hidden="1"/>
    </xf>
    <xf numFmtId="41" fontId="7" fillId="0" borderId="27" xfId="1" applyFont="1" applyBorder="1" applyAlignment="1" applyProtection="1">
      <alignment horizontal="right" vertical="center" shrinkToFit="1"/>
      <protection hidden="1"/>
    </xf>
    <xf numFmtId="0" fontId="7" fillId="0" borderId="18" xfId="0" applyFont="1" applyBorder="1" applyAlignment="1" applyProtection="1">
      <alignment horizontal="center" vertical="center" shrinkToFit="1"/>
      <protection hidden="1"/>
    </xf>
    <xf numFmtId="0" fontId="7" fillId="0" borderId="18" xfId="0" applyFont="1" applyBorder="1" applyAlignment="1" applyProtection="1">
      <alignment horizontal="center" vertical="center" shrinkToFit="1"/>
      <protection locked="0" hidden="1"/>
    </xf>
    <xf numFmtId="0" fontId="7" fillId="0" borderId="18" xfId="0" applyFont="1" applyBorder="1" applyAlignment="1" applyProtection="1">
      <alignment horizontal="right" vertical="center" shrinkToFit="1"/>
      <protection hidden="1"/>
    </xf>
    <xf numFmtId="0" fontId="7" fillId="0" borderId="18" xfId="0" applyFont="1" applyBorder="1" applyAlignment="1" applyProtection="1">
      <alignment horizontal="right" vertical="center" shrinkToFit="1"/>
      <protection locked="0" hidden="1"/>
    </xf>
    <xf numFmtId="3" fontId="7" fillId="0" borderId="18" xfId="0" applyNumberFormat="1" applyFont="1" applyBorder="1" applyAlignment="1" applyProtection="1">
      <alignment horizontal="right" vertical="center" shrinkToFit="1"/>
      <protection hidden="1"/>
    </xf>
    <xf numFmtId="41" fontId="7" fillId="0" borderId="14" xfId="1" applyFont="1" applyBorder="1" applyAlignment="1" applyProtection="1">
      <alignment horizontal="right" vertical="center" shrinkToFit="1"/>
      <protection locked="0" hidden="1"/>
    </xf>
    <xf numFmtId="41" fontId="7" fillId="0" borderId="29" xfId="1" applyFont="1" applyBorder="1" applyAlignment="1" applyProtection="1">
      <alignment horizontal="right" vertical="center" shrinkToFit="1"/>
      <protection hidden="1"/>
    </xf>
    <xf numFmtId="0" fontId="7" fillId="0" borderId="14" xfId="0" applyFont="1" applyBorder="1" applyAlignment="1" applyProtection="1">
      <alignment horizontal="center" vertical="center" shrinkToFit="1"/>
      <protection hidden="1"/>
    </xf>
    <xf numFmtId="0" fontId="7" fillId="0" borderId="14" xfId="0" applyFont="1" applyBorder="1" applyAlignment="1" applyProtection="1">
      <alignment horizontal="center" vertical="center" shrinkToFit="1"/>
      <protection locked="0" hidden="1"/>
    </xf>
    <xf numFmtId="0" fontId="7" fillId="0" borderId="14" xfId="0" applyFont="1" applyBorder="1" applyAlignment="1" applyProtection="1">
      <alignment horizontal="right" vertical="center" shrinkToFit="1"/>
      <protection hidden="1"/>
    </xf>
    <xf numFmtId="0" fontId="7" fillId="0" borderId="14" xfId="0" applyFont="1" applyBorder="1" applyAlignment="1" applyProtection="1">
      <alignment horizontal="right" vertical="center" shrinkToFit="1"/>
      <protection locked="0" hidden="1"/>
    </xf>
    <xf numFmtId="3" fontId="7" fillId="0" borderId="14" xfId="0" applyNumberFormat="1" applyFont="1" applyBorder="1" applyAlignment="1" applyProtection="1">
      <alignment horizontal="right" vertical="center" shrinkToFit="1"/>
      <protection hidden="1"/>
    </xf>
    <xf numFmtId="0" fontId="7" fillId="0" borderId="16" xfId="0" applyFont="1" applyBorder="1" applyAlignment="1" applyProtection="1">
      <alignment horizontal="center" vertical="center" shrinkToFit="1"/>
      <protection hidden="1"/>
    </xf>
    <xf numFmtId="0" fontId="7" fillId="0" borderId="15" xfId="0" applyFont="1" applyBorder="1" applyAlignment="1" applyProtection="1">
      <alignment horizontal="center" vertical="center" shrinkToFit="1"/>
      <protection locked="0" hidden="1"/>
    </xf>
    <xf numFmtId="0" fontId="7" fillId="0" borderId="29" xfId="0" applyFont="1" applyBorder="1" applyAlignment="1" applyProtection="1">
      <alignment vertical="center" wrapText="1"/>
      <protection hidden="1"/>
    </xf>
    <xf numFmtId="0" fontId="8" fillId="3" borderId="15" xfId="0" applyFont="1" applyFill="1" applyBorder="1" applyAlignment="1" applyProtection="1">
      <alignment horizontal="center" vertical="center" shrinkToFit="1"/>
      <protection hidden="1"/>
    </xf>
    <xf numFmtId="41" fontId="8" fillId="3" borderId="28" xfId="1" applyFont="1" applyFill="1" applyBorder="1" applyAlignment="1" applyProtection="1">
      <alignment horizontal="right" vertical="center" shrinkToFit="1"/>
      <protection hidden="1"/>
    </xf>
    <xf numFmtId="41" fontId="8" fillId="3" borderId="14" xfId="1" applyFont="1" applyFill="1" applyBorder="1" applyAlignment="1" applyProtection="1">
      <alignment horizontal="right" vertical="center" shrinkToFit="1"/>
      <protection hidden="1"/>
    </xf>
    <xf numFmtId="41" fontId="8" fillId="3" borderId="29" xfId="1" applyFont="1" applyFill="1" applyBorder="1" applyAlignment="1" applyProtection="1">
      <alignment horizontal="right" vertical="center" shrinkToFit="1"/>
      <protection hidden="1"/>
    </xf>
    <xf numFmtId="0" fontId="12" fillId="3" borderId="29" xfId="0" applyFont="1" applyFill="1" applyBorder="1" applyProtection="1">
      <alignment vertical="center"/>
      <protection hidden="1"/>
    </xf>
    <xf numFmtId="41" fontId="7" fillId="0" borderId="16" xfId="1" applyFont="1" applyFill="1" applyBorder="1" applyAlignment="1" applyProtection="1">
      <alignment horizontal="center" vertical="center" shrinkToFit="1"/>
      <protection hidden="1"/>
    </xf>
    <xf numFmtId="41" fontId="7" fillId="0" borderId="14" xfId="1" applyFont="1" applyFill="1" applyBorder="1" applyAlignment="1" applyProtection="1">
      <alignment horizontal="center" vertical="center" shrinkToFit="1"/>
      <protection hidden="1"/>
    </xf>
    <xf numFmtId="41" fontId="8" fillId="3" borderId="16" xfId="1" applyFont="1" applyFill="1" applyBorder="1" applyAlignment="1" applyProtection="1">
      <alignment horizontal="center" vertical="center" shrinkToFit="1"/>
      <protection hidden="1"/>
    </xf>
    <xf numFmtId="41" fontId="8" fillId="3" borderId="14" xfId="1" applyFont="1" applyFill="1" applyBorder="1" applyAlignment="1" applyProtection="1">
      <alignment horizontal="center" vertical="center" shrinkToFit="1"/>
      <protection hidden="1"/>
    </xf>
    <xf numFmtId="3" fontId="7" fillId="0" borderId="14" xfId="0" applyNumberFormat="1" applyFont="1" applyBorder="1" applyAlignment="1" applyProtection="1">
      <alignment horizontal="right" vertical="center" shrinkToFit="1"/>
      <protection locked="0" hidden="1"/>
    </xf>
    <xf numFmtId="41" fontId="7" fillId="0" borderId="16" xfId="1" applyFont="1" applyBorder="1" applyAlignment="1" applyProtection="1">
      <alignment horizontal="center" vertical="center" shrinkToFit="1"/>
      <protection hidden="1"/>
    </xf>
    <xf numFmtId="0" fontId="7" fillId="0" borderId="27" xfId="0" applyFont="1" applyBorder="1" applyAlignment="1" applyProtection="1">
      <alignment vertical="center" wrapText="1"/>
      <protection hidden="1"/>
    </xf>
    <xf numFmtId="0" fontId="8" fillId="3" borderId="37" xfId="0" applyFont="1" applyFill="1" applyBorder="1" applyAlignment="1" applyProtection="1">
      <alignment horizontal="center" vertical="center" shrinkToFit="1"/>
      <protection hidden="1"/>
    </xf>
    <xf numFmtId="41" fontId="8" fillId="3" borderId="30" xfId="1" applyFont="1" applyFill="1" applyBorder="1" applyAlignment="1" applyProtection="1">
      <alignment horizontal="right" vertical="center" shrinkToFit="1"/>
      <protection hidden="1"/>
    </xf>
    <xf numFmtId="41" fontId="8" fillId="3" borderId="31" xfId="1" applyFont="1" applyFill="1" applyBorder="1" applyAlignment="1" applyProtection="1">
      <alignment horizontal="right" vertical="center" shrinkToFit="1"/>
      <protection hidden="1"/>
    </xf>
    <xf numFmtId="41" fontId="8" fillId="3" borderId="32" xfId="1" applyFont="1" applyFill="1" applyBorder="1" applyAlignment="1" applyProtection="1">
      <alignment horizontal="right" vertical="center" shrinkToFit="1"/>
      <protection hidden="1"/>
    </xf>
    <xf numFmtId="0" fontId="12" fillId="3" borderId="32" xfId="0" applyFont="1" applyFill="1" applyBorder="1" applyProtection="1">
      <alignment vertical="center"/>
      <protection hidden="1"/>
    </xf>
    <xf numFmtId="41" fontId="7" fillId="0" borderId="23" xfId="1" applyFont="1" applyBorder="1" applyAlignment="1" applyProtection="1">
      <alignment horizontal="right" vertical="center" shrinkToFit="1"/>
      <protection hidden="1"/>
    </xf>
    <xf numFmtId="0" fontId="7" fillId="0" borderId="22" xfId="0" applyFont="1" applyBorder="1" applyAlignment="1" applyProtection="1">
      <alignment horizontal="center" vertical="center" shrinkToFit="1"/>
      <protection hidden="1"/>
    </xf>
    <xf numFmtId="0" fontId="7" fillId="0" borderId="22" xfId="0" applyFont="1" applyBorder="1" applyAlignment="1" applyProtection="1">
      <alignment horizontal="center" vertical="center" shrinkToFit="1"/>
      <protection locked="0" hidden="1"/>
    </xf>
    <xf numFmtId="3" fontId="7" fillId="0" borderId="22" xfId="0" applyNumberFormat="1" applyFont="1" applyBorder="1" applyAlignment="1" applyProtection="1">
      <alignment horizontal="right" vertical="center" shrinkToFit="1"/>
      <protection locked="0" hidden="1"/>
    </xf>
    <xf numFmtId="0" fontId="7" fillId="0" borderId="22" xfId="0" applyFont="1" applyBorder="1" applyAlignment="1" applyProtection="1">
      <alignment horizontal="right" vertical="center" shrinkToFit="1"/>
      <protection locked="0" hidden="1"/>
    </xf>
    <xf numFmtId="0" fontId="7" fillId="0" borderId="22" xfId="0" applyFont="1" applyBorder="1" applyAlignment="1" applyProtection="1">
      <alignment horizontal="right" vertical="center" shrinkToFit="1"/>
      <protection hidden="1"/>
    </xf>
    <xf numFmtId="176" fontId="7" fillId="0" borderId="14" xfId="0" applyNumberFormat="1" applyFont="1" applyBorder="1" applyAlignment="1" applyProtection="1">
      <alignment horizontal="right" vertical="center" shrinkToFit="1"/>
      <protection hidden="1"/>
    </xf>
    <xf numFmtId="176" fontId="7" fillId="0" borderId="14" xfId="0" applyNumberFormat="1" applyFont="1" applyBorder="1" applyAlignment="1" applyProtection="1">
      <alignment horizontal="center" vertical="center" shrinkToFit="1"/>
      <protection hidden="1"/>
    </xf>
    <xf numFmtId="0" fontId="12" fillId="3" borderId="29" xfId="0" applyFont="1" applyFill="1" applyBorder="1" applyAlignment="1" applyProtection="1">
      <alignment horizontal="justify" vertical="center" wrapText="1"/>
      <protection hidden="1"/>
    </xf>
    <xf numFmtId="0" fontId="7" fillId="3" borderId="32" xfId="0" applyFont="1" applyFill="1" applyBorder="1" applyAlignment="1" applyProtection="1">
      <alignment horizontal="justify" vertical="center" wrapText="1"/>
      <protection hidden="1"/>
    </xf>
    <xf numFmtId="0" fontId="9" fillId="0" borderId="0" xfId="0" applyFont="1" applyProtection="1">
      <alignment vertical="center"/>
      <protection hidden="1"/>
    </xf>
    <xf numFmtId="0" fontId="7" fillId="0" borderId="0" xfId="0" applyFont="1" applyProtection="1">
      <alignment vertical="center"/>
      <protection hidden="1"/>
    </xf>
    <xf numFmtId="0" fontId="7" fillId="0" borderId="0" xfId="0" applyFont="1" applyFill="1" applyProtection="1">
      <alignment vertical="center"/>
      <protection hidden="1"/>
    </xf>
    <xf numFmtId="0" fontId="7" fillId="0" borderId="41" xfId="0" applyFont="1" applyFill="1" applyBorder="1" applyAlignment="1" applyProtection="1">
      <alignment horizontal="center" vertical="center" shrinkToFit="1"/>
      <protection hidden="1"/>
    </xf>
    <xf numFmtId="0" fontId="7" fillId="0" borderId="14" xfId="0" applyFont="1" applyFill="1" applyBorder="1" applyAlignment="1" applyProtection="1">
      <alignment horizontal="center" vertical="center" shrinkToFit="1"/>
      <protection hidden="1"/>
    </xf>
    <xf numFmtId="41" fontId="7" fillId="0" borderId="14" xfId="1" applyFont="1" applyFill="1" applyBorder="1" applyAlignment="1" applyProtection="1">
      <alignment horizontal="right" vertical="center" shrinkToFit="1"/>
      <protection hidden="1"/>
    </xf>
    <xf numFmtId="0" fontId="7" fillId="0" borderId="14" xfId="0" applyFont="1" applyFill="1" applyBorder="1" applyAlignment="1" applyProtection="1">
      <alignment horizontal="right" vertical="center" shrinkToFit="1"/>
      <protection hidden="1"/>
    </xf>
    <xf numFmtId="41" fontId="7" fillId="0" borderId="26" xfId="1" applyFont="1" applyBorder="1" applyAlignment="1" applyProtection="1">
      <alignment horizontal="right" vertical="center" shrinkToFit="1"/>
      <protection hidden="1"/>
    </xf>
    <xf numFmtId="41" fontId="7" fillId="0" borderId="18" xfId="1" applyFont="1" applyBorder="1" applyAlignment="1" applyProtection="1">
      <alignment horizontal="right" vertical="center" shrinkToFit="1"/>
      <protection hidden="1"/>
    </xf>
    <xf numFmtId="0" fontId="7" fillId="0" borderId="27" xfId="0" applyFont="1" applyBorder="1" applyAlignment="1" applyProtection="1">
      <alignment horizontal="left" vertical="center" wrapText="1"/>
      <protection hidden="1"/>
    </xf>
    <xf numFmtId="0" fontId="8" fillId="2" borderId="17" xfId="0" applyFont="1" applyFill="1" applyBorder="1" applyAlignment="1" applyProtection="1">
      <alignment horizontal="center" vertical="center" shrinkToFit="1"/>
      <protection hidden="1"/>
    </xf>
    <xf numFmtId="0" fontId="8" fillId="2" borderId="24" xfId="0" applyFont="1" applyFill="1" applyBorder="1" applyAlignment="1" applyProtection="1">
      <alignment horizontal="center" vertical="center" shrinkToFit="1"/>
      <protection hidden="1"/>
    </xf>
    <xf numFmtId="41" fontId="8" fillId="3" borderId="16" xfId="1" applyFont="1" applyFill="1" applyBorder="1" applyAlignment="1" applyProtection="1">
      <alignment horizontal="right" vertical="center" shrinkToFit="1"/>
      <protection hidden="1"/>
    </xf>
    <xf numFmtId="0" fontId="8" fillId="3" borderId="29" xfId="0" applyFont="1" applyFill="1" applyBorder="1" applyAlignment="1" applyProtection="1">
      <alignment horizontal="center" vertical="center" shrinkToFit="1"/>
      <protection hidden="1"/>
    </xf>
    <xf numFmtId="0" fontId="9" fillId="0" borderId="0" xfId="0" applyFont="1" applyAlignment="1" applyProtection="1">
      <alignment vertical="center" shrinkToFit="1"/>
      <protection hidden="1"/>
    </xf>
    <xf numFmtId="0" fontId="9" fillId="0" borderId="0" xfId="0" applyFont="1" applyAlignment="1" applyProtection="1">
      <alignment horizontal="center" vertical="center" shrinkToFit="1"/>
      <protection hidden="1"/>
    </xf>
    <xf numFmtId="0" fontId="7" fillId="0" borderId="0" xfId="0" applyFont="1" applyAlignment="1" applyProtection="1">
      <alignment vertical="center" shrinkToFit="1"/>
      <protection hidden="1"/>
    </xf>
    <xf numFmtId="0" fontId="9" fillId="0" borderId="0" xfId="0" applyFont="1" applyAlignment="1" applyProtection="1">
      <alignment horizontal="right" vertical="center" shrinkToFit="1"/>
      <protection hidden="1"/>
    </xf>
    <xf numFmtId="0" fontId="7" fillId="0" borderId="45" xfId="0" applyFont="1" applyBorder="1" applyAlignment="1" applyProtection="1">
      <alignment vertical="center" shrinkToFit="1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vertical="top" wrapText="1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Fill="1" applyAlignment="1" applyProtection="1">
      <alignment horizontal="center" vertical="center"/>
      <protection hidden="1"/>
    </xf>
    <xf numFmtId="0" fontId="17" fillId="0" borderId="0" xfId="0" applyFont="1" applyFill="1" applyAlignment="1" applyProtection="1">
      <alignment horizontal="center" vertical="center"/>
      <protection hidden="1"/>
    </xf>
    <xf numFmtId="41" fontId="8" fillId="8" borderId="51" xfId="1" applyFont="1" applyFill="1" applyBorder="1" applyAlignment="1" applyProtection="1">
      <alignment horizontal="center" vertical="center" shrinkToFit="1"/>
      <protection hidden="1"/>
    </xf>
    <xf numFmtId="41" fontId="8" fillId="8" borderId="52" xfId="1" applyFont="1" applyFill="1" applyBorder="1" applyAlignment="1" applyProtection="1">
      <alignment horizontal="center" vertical="center" shrinkToFit="1"/>
      <protection hidden="1"/>
    </xf>
    <xf numFmtId="41" fontId="8" fillId="8" borderId="53" xfId="1" applyFont="1" applyFill="1" applyBorder="1" applyAlignment="1" applyProtection="1">
      <alignment horizontal="center" vertical="center" shrinkToFit="1"/>
      <protection hidden="1"/>
    </xf>
    <xf numFmtId="41" fontId="8" fillId="8" borderId="40" xfId="1" applyFont="1" applyFill="1" applyBorder="1" applyAlignment="1" applyProtection="1">
      <alignment horizontal="center" vertical="center" shrinkToFit="1"/>
      <protection hidden="1"/>
    </xf>
    <xf numFmtId="41" fontId="8" fillId="8" borderId="19" xfId="1" applyFont="1" applyFill="1" applyBorder="1" applyAlignment="1" applyProtection="1">
      <alignment vertical="center" shrinkToFit="1"/>
      <protection hidden="1"/>
    </xf>
    <xf numFmtId="0" fontId="7" fillId="8" borderId="20" xfId="0" applyFont="1" applyFill="1" applyBorder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 shrinkToFit="1"/>
      <protection hidden="1"/>
    </xf>
    <xf numFmtId="0" fontId="16" fillId="0" borderId="0" xfId="0" applyFont="1" applyFill="1" applyBorder="1" applyAlignment="1" applyProtection="1">
      <alignment vertical="center" wrapText="1"/>
      <protection hidden="1"/>
    </xf>
    <xf numFmtId="0" fontId="21" fillId="8" borderId="54" xfId="0" applyFont="1" applyFill="1" applyBorder="1" applyAlignment="1" applyProtection="1">
      <alignment horizontal="center" vertical="center" shrinkToFit="1"/>
      <protection hidden="1"/>
    </xf>
    <xf numFmtId="0" fontId="21" fillId="8" borderId="54" xfId="0" applyFont="1" applyFill="1" applyBorder="1" applyAlignment="1" applyProtection="1">
      <alignment horizontal="center" vertical="top"/>
      <protection hidden="1"/>
    </xf>
    <xf numFmtId="41" fontId="21" fillId="7" borderId="54" xfId="0" applyNumberFormat="1" applyFont="1" applyFill="1" applyBorder="1" applyAlignment="1" applyProtection="1">
      <alignment horizontal="right" vertical="top"/>
      <protection hidden="1"/>
    </xf>
    <xf numFmtId="177" fontId="21" fillId="7" borderId="54" xfId="2" applyNumberFormat="1" applyFont="1" applyFill="1" applyBorder="1" applyAlignment="1" applyProtection="1">
      <alignment horizontal="center" vertical="top"/>
      <protection hidden="1"/>
    </xf>
    <xf numFmtId="41" fontId="18" fillId="0" borderId="0" xfId="0" applyNumberFormat="1" applyFont="1" applyAlignment="1" applyProtection="1">
      <alignment horizontal="center" vertical="center"/>
      <protection hidden="1"/>
    </xf>
    <xf numFmtId="0" fontId="7" fillId="0" borderId="29" xfId="0" applyFont="1" applyBorder="1" applyAlignment="1" applyProtection="1">
      <alignment horizontal="left" vertical="center" wrapText="1"/>
      <protection hidden="1"/>
    </xf>
    <xf numFmtId="0" fontId="7" fillId="0" borderId="29" xfId="0" applyFont="1" applyBorder="1" applyAlignment="1" applyProtection="1">
      <alignment horizontal="left" vertical="center"/>
      <protection hidden="1"/>
    </xf>
    <xf numFmtId="0" fontId="7" fillId="0" borderId="25" xfId="0" applyFont="1" applyBorder="1" applyAlignment="1" applyProtection="1">
      <alignment horizontal="left" vertical="center" wrapText="1" shrinkToFit="1"/>
      <protection hidden="1"/>
    </xf>
    <xf numFmtId="0" fontId="7" fillId="0" borderId="27" xfId="0" applyFont="1" applyBorder="1" applyAlignment="1" applyProtection="1">
      <alignment horizontal="left" vertical="center" shrinkToFit="1"/>
      <protection hidden="1"/>
    </xf>
    <xf numFmtId="0" fontId="7" fillId="0" borderId="25" xfId="0" applyFont="1" applyBorder="1" applyAlignment="1" applyProtection="1">
      <alignment horizontal="left" vertical="center" wrapText="1"/>
      <protection hidden="1"/>
    </xf>
    <xf numFmtId="0" fontId="7" fillId="0" borderId="27" xfId="0" applyFont="1" applyBorder="1" applyAlignment="1" applyProtection="1">
      <alignment horizontal="left" vertical="center"/>
      <protection hidden="1"/>
    </xf>
    <xf numFmtId="0" fontId="7" fillId="0" borderId="23" xfId="0" applyFont="1" applyBorder="1" applyAlignment="1" applyProtection="1">
      <alignment horizontal="left" vertical="center" wrapText="1"/>
      <protection hidden="1"/>
    </xf>
    <xf numFmtId="0" fontId="7" fillId="0" borderId="15" xfId="0" applyFont="1" applyBorder="1" applyAlignment="1" applyProtection="1">
      <alignment horizontal="center" vertical="center" shrinkToFit="1"/>
      <protection hidden="1"/>
    </xf>
    <xf numFmtId="0" fontId="7" fillId="0" borderId="25" xfId="0" applyFont="1" applyFill="1" applyBorder="1" applyAlignment="1" applyProtection="1">
      <alignment horizontal="center" vertical="center" shrinkToFit="1"/>
      <protection hidden="1"/>
    </xf>
    <xf numFmtId="0" fontId="7" fillId="0" borderId="27" xfId="0" applyFont="1" applyFill="1" applyBorder="1" applyAlignment="1" applyProtection="1">
      <alignment horizontal="center" vertical="center" shrinkToFit="1"/>
      <protection hidden="1"/>
    </xf>
    <xf numFmtId="41" fontId="7" fillId="0" borderId="39" xfId="1" applyFont="1" applyBorder="1" applyAlignment="1" applyProtection="1">
      <alignment horizontal="center" vertical="center" shrinkToFit="1"/>
      <protection hidden="1"/>
    </xf>
    <xf numFmtId="41" fontId="7" fillId="0" borderId="41" xfId="1" applyFont="1" applyBorder="1" applyAlignment="1" applyProtection="1">
      <alignment horizontal="center" vertical="center" shrinkToFit="1"/>
      <protection hidden="1"/>
    </xf>
    <xf numFmtId="41" fontId="7" fillId="0" borderId="16" xfId="1" applyFont="1" applyBorder="1" applyAlignment="1" applyProtection="1">
      <alignment horizontal="center" vertical="center" shrinkToFit="1"/>
      <protection hidden="1"/>
    </xf>
    <xf numFmtId="0" fontId="7" fillId="0" borderId="48" xfId="0" applyFont="1" applyBorder="1" applyAlignment="1" applyProtection="1">
      <alignment horizontal="center" vertical="center" wrapText="1" shrinkToFit="1"/>
      <protection hidden="1"/>
    </xf>
    <xf numFmtId="0" fontId="7" fillId="0" borderId="48" xfId="0" applyFont="1" applyBorder="1" applyAlignment="1" applyProtection="1">
      <alignment horizontal="center" vertical="center" shrinkToFit="1"/>
      <protection hidden="1"/>
    </xf>
    <xf numFmtId="0" fontId="7" fillId="0" borderId="44" xfId="0" applyFont="1" applyBorder="1" applyAlignment="1" applyProtection="1">
      <alignment horizontal="center" vertical="center" shrinkToFit="1"/>
      <protection hidden="1"/>
    </xf>
    <xf numFmtId="0" fontId="7" fillId="0" borderId="47" xfId="0" applyFont="1" applyBorder="1" applyAlignment="1" applyProtection="1">
      <alignment horizontal="center" vertical="center" shrinkToFit="1"/>
      <protection hidden="1"/>
    </xf>
    <xf numFmtId="41" fontId="8" fillId="3" borderId="16" xfId="1" applyFont="1" applyFill="1" applyBorder="1" applyAlignment="1" applyProtection="1">
      <alignment horizontal="center" vertical="center" shrinkToFit="1"/>
      <protection hidden="1"/>
    </xf>
    <xf numFmtId="41" fontId="8" fillId="3" borderId="14" xfId="1" applyFont="1" applyFill="1" applyBorder="1" applyAlignment="1" applyProtection="1">
      <alignment horizontal="center" vertical="center" shrinkToFit="1"/>
      <protection hidden="1"/>
    </xf>
    <xf numFmtId="0" fontId="14" fillId="0" borderId="0" xfId="0" applyFont="1" applyAlignment="1" applyProtection="1">
      <alignment horizontal="left" vertical="center" shrinkToFit="1"/>
      <protection hidden="1"/>
    </xf>
    <xf numFmtId="0" fontId="7" fillId="0" borderId="39" xfId="0" applyFont="1" applyBorder="1" applyAlignment="1" applyProtection="1">
      <alignment horizontal="center" vertical="center" shrinkToFit="1"/>
      <protection hidden="1"/>
    </xf>
    <xf numFmtId="0" fontId="7" fillId="0" borderId="46" xfId="0" applyFont="1" applyBorder="1" applyAlignment="1" applyProtection="1">
      <alignment horizontal="center" vertical="center" shrinkToFit="1"/>
      <protection hidden="1"/>
    </xf>
    <xf numFmtId="0" fontId="7" fillId="0" borderId="41" xfId="0" applyFont="1" applyBorder="1" applyAlignment="1" applyProtection="1">
      <alignment horizontal="center" vertical="center" shrinkToFit="1"/>
      <protection hidden="1"/>
    </xf>
    <xf numFmtId="0" fontId="7" fillId="0" borderId="43" xfId="0" applyFont="1" applyBorder="1" applyAlignment="1" applyProtection="1">
      <alignment horizontal="left" vertical="center" wrapText="1"/>
      <protection hidden="1"/>
    </xf>
    <xf numFmtId="0" fontId="7" fillId="0" borderId="27" xfId="0" applyFont="1" applyBorder="1" applyAlignment="1" applyProtection="1">
      <alignment horizontal="left" vertical="center" wrapText="1"/>
      <protection hidden="1"/>
    </xf>
    <xf numFmtId="0" fontId="7" fillId="0" borderId="16" xfId="0" applyFont="1" applyBorder="1" applyAlignment="1" applyProtection="1">
      <alignment horizontal="center" vertical="center" shrinkToFit="1"/>
      <protection hidden="1"/>
    </xf>
    <xf numFmtId="0" fontId="8" fillId="2" borderId="38" xfId="0" applyFont="1" applyFill="1" applyBorder="1" applyAlignment="1" applyProtection="1">
      <alignment horizontal="center" vertical="center" shrinkToFit="1"/>
      <protection hidden="1"/>
    </xf>
    <xf numFmtId="0" fontId="8" fillId="2" borderId="22" xfId="0" applyFont="1" applyFill="1" applyBorder="1" applyAlignment="1" applyProtection="1">
      <alignment horizontal="center" vertical="center" shrinkToFit="1"/>
      <protection hidden="1"/>
    </xf>
    <xf numFmtId="0" fontId="8" fillId="2" borderId="39" xfId="0" applyFont="1" applyFill="1" applyBorder="1" applyAlignment="1" applyProtection="1">
      <alignment horizontal="center" vertical="center" shrinkToFit="1"/>
      <protection hidden="1"/>
    </xf>
    <xf numFmtId="0" fontId="8" fillId="2" borderId="17" xfId="0" applyFont="1" applyFill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/>
      <protection hidden="1"/>
    </xf>
    <xf numFmtId="0" fontId="8" fillId="2" borderId="25" xfId="0" applyFont="1" applyFill="1" applyBorder="1" applyAlignment="1" applyProtection="1">
      <alignment horizontal="center" vertical="center"/>
      <protection hidden="1"/>
    </xf>
    <xf numFmtId="0" fontId="8" fillId="2" borderId="21" xfId="0" applyFont="1" applyFill="1" applyBorder="1" applyAlignment="1" applyProtection="1">
      <alignment horizontal="center" vertical="center" shrinkToFit="1"/>
      <protection hidden="1"/>
    </xf>
    <xf numFmtId="0" fontId="8" fillId="2" borderId="24" xfId="0" applyFont="1" applyFill="1" applyBorder="1" applyAlignment="1" applyProtection="1">
      <alignment horizontal="center" vertical="center" shrinkToFit="1"/>
      <protection hidden="1"/>
    </xf>
    <xf numFmtId="0" fontId="14" fillId="8" borderId="0" xfId="0" applyFont="1" applyFill="1" applyBorder="1" applyAlignment="1" applyProtection="1">
      <alignment horizontal="center" vertical="center" wrapText="1" shrinkToFit="1"/>
      <protection hidden="1"/>
    </xf>
    <xf numFmtId="0" fontId="14" fillId="8" borderId="0" xfId="0" applyFont="1" applyFill="1" applyBorder="1" applyAlignment="1" applyProtection="1">
      <alignment horizontal="center" vertical="center" shrinkToFit="1"/>
      <protection hidden="1"/>
    </xf>
    <xf numFmtId="0" fontId="21" fillId="8" borderId="54" xfId="0" applyFont="1" applyFill="1" applyBorder="1" applyAlignment="1" applyProtection="1">
      <alignment horizontal="center" vertical="center" wrapText="1"/>
      <protection hidden="1"/>
    </xf>
    <xf numFmtId="0" fontId="7" fillId="0" borderId="43" xfId="0" applyFont="1" applyBorder="1" applyAlignment="1" applyProtection="1">
      <alignment horizontal="center" vertical="center" shrinkToFit="1"/>
      <protection hidden="1"/>
    </xf>
    <xf numFmtId="0" fontId="7" fillId="0" borderId="27" xfId="0" applyFont="1" applyBorder="1" applyAlignment="1" applyProtection="1">
      <alignment horizontal="center" vertical="center" shrinkToFit="1"/>
      <protection hidden="1"/>
    </xf>
    <xf numFmtId="0" fontId="8" fillId="2" borderId="23" xfId="0" applyFont="1" applyFill="1" applyBorder="1" applyAlignment="1" applyProtection="1">
      <alignment horizontal="center" vertical="center" wrapText="1" shrinkToFit="1"/>
      <protection hidden="1"/>
    </xf>
    <xf numFmtId="0" fontId="8" fillId="2" borderId="25" xfId="0" applyFont="1" applyFill="1" applyBorder="1" applyAlignment="1" applyProtection="1">
      <alignment horizontal="center" vertical="center" shrinkToFit="1"/>
      <protection hidden="1"/>
    </xf>
    <xf numFmtId="0" fontId="8" fillId="2" borderId="33" xfId="0" applyFont="1" applyFill="1" applyBorder="1" applyAlignment="1" applyProtection="1">
      <alignment horizontal="center" vertical="center" shrinkToFit="1"/>
      <protection hidden="1"/>
    </xf>
    <xf numFmtId="0" fontId="8" fillId="2" borderId="34" xfId="0" applyFont="1" applyFill="1" applyBorder="1" applyAlignment="1" applyProtection="1">
      <alignment horizontal="center" vertical="center" shrinkToFit="1"/>
      <protection hidden="1"/>
    </xf>
    <xf numFmtId="0" fontId="8" fillId="8" borderId="49" xfId="0" applyFont="1" applyFill="1" applyBorder="1" applyAlignment="1" applyProtection="1">
      <alignment horizontal="center" vertical="center" shrinkToFit="1"/>
      <protection hidden="1"/>
    </xf>
    <xf numFmtId="0" fontId="8" fillId="8" borderId="50" xfId="0" applyFont="1" applyFill="1" applyBorder="1" applyAlignment="1" applyProtection="1">
      <alignment horizontal="center" vertical="center" shrinkToFit="1"/>
      <protection hidden="1"/>
    </xf>
    <xf numFmtId="41" fontId="8" fillId="8" borderId="19" xfId="1" applyFont="1" applyFill="1" applyBorder="1" applyAlignment="1" applyProtection="1">
      <alignment horizontal="center" vertical="center" shrinkToFit="1"/>
      <protection hidden="1"/>
    </xf>
    <xf numFmtId="41" fontId="8" fillId="8" borderId="35" xfId="1" applyFont="1" applyFill="1" applyBorder="1" applyAlignment="1" applyProtection="1">
      <alignment horizontal="center" vertical="center" shrinkToFit="1"/>
      <protection hidden="1"/>
    </xf>
    <xf numFmtId="41" fontId="8" fillId="8" borderId="40" xfId="1" applyFont="1" applyFill="1" applyBorder="1" applyAlignment="1" applyProtection="1">
      <alignment horizontal="center" vertical="center" shrinkToFit="1"/>
      <protection hidden="1"/>
    </xf>
    <xf numFmtId="0" fontId="7" fillId="0" borderId="21" xfId="0" applyFont="1" applyBorder="1" applyAlignment="1" applyProtection="1">
      <alignment horizontal="center" vertical="center" shrinkToFit="1"/>
      <protection hidden="1"/>
    </xf>
    <xf numFmtId="0" fontId="7" fillId="0" borderId="26" xfId="0" applyFont="1" applyBorder="1" applyAlignment="1" applyProtection="1">
      <alignment horizontal="center" vertical="center" shrinkToFit="1"/>
      <protection hidden="1"/>
    </xf>
    <xf numFmtId="0" fontId="7" fillId="0" borderId="28" xfId="0" applyFont="1" applyBorder="1" applyAlignment="1" applyProtection="1">
      <alignment horizontal="center" vertical="center" shrinkToFit="1"/>
      <protection hidden="1"/>
    </xf>
    <xf numFmtId="0" fontId="7" fillId="0" borderId="30" xfId="0" applyFont="1" applyBorder="1" applyAlignment="1" applyProtection="1">
      <alignment horizontal="center" vertical="center" shrinkToFit="1"/>
      <protection hidden="1"/>
    </xf>
    <xf numFmtId="0" fontId="7" fillId="0" borderId="33" xfId="0" applyFont="1" applyBorder="1" applyAlignment="1" applyProtection="1">
      <alignment horizontal="center" vertical="center" shrinkToFit="1"/>
      <protection hidden="1"/>
    </xf>
    <xf numFmtId="0" fontId="7" fillId="0" borderId="36" xfId="0" applyFont="1" applyBorder="1" applyAlignment="1" applyProtection="1">
      <alignment horizontal="center" vertical="center" shrinkToFit="1"/>
      <protection hidden="1"/>
    </xf>
    <xf numFmtId="41" fontId="8" fillId="3" borderId="42" xfId="1" applyFont="1" applyFill="1" applyBorder="1" applyAlignment="1" applyProtection="1">
      <alignment horizontal="center" vertical="center" shrinkToFit="1"/>
      <protection hidden="1"/>
    </xf>
    <xf numFmtId="41" fontId="8" fillId="3" borderId="31" xfId="1" applyFont="1" applyFill="1" applyBorder="1" applyAlignment="1" applyProtection="1">
      <alignment horizontal="center" vertical="center" shrinkToFit="1"/>
      <protection hidden="1"/>
    </xf>
    <xf numFmtId="0" fontId="7" fillId="0" borderId="16" xfId="0" applyFont="1" applyBorder="1" applyAlignment="1" applyProtection="1">
      <alignment horizontal="center" vertical="center" wrapText="1" shrinkToFit="1"/>
      <protection hidden="1"/>
    </xf>
    <xf numFmtId="0" fontId="16" fillId="0" borderId="0" xfId="0" applyFont="1" applyFill="1" applyBorder="1" applyAlignment="1" applyProtection="1">
      <alignment horizontal="left" vertical="top" wrapText="1"/>
      <protection hidden="1"/>
    </xf>
    <xf numFmtId="0" fontId="16" fillId="0" borderId="0" xfId="0" applyFont="1" applyFill="1" applyBorder="1" applyAlignment="1" applyProtection="1">
      <alignment horizontal="left" vertical="center"/>
      <protection hidden="1"/>
    </xf>
    <xf numFmtId="0" fontId="16" fillId="0" borderId="0" xfId="0" applyFont="1" applyFill="1" applyBorder="1" applyAlignment="1" applyProtection="1">
      <alignment horizontal="left" vertical="center" shrinkToFi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0" fontId="21" fillId="0" borderId="55" xfId="0" applyFont="1" applyFill="1" applyBorder="1" applyAlignment="1" applyProtection="1">
      <alignment horizontal="center" vertical="center" shrinkToFit="1"/>
      <protection locked="0" hidden="1"/>
    </xf>
    <xf numFmtId="0" fontId="21" fillId="0" borderId="56" xfId="0" applyFont="1" applyFill="1" applyBorder="1" applyAlignment="1" applyProtection="1">
      <alignment horizontal="center" vertical="center" shrinkToFit="1"/>
      <protection locked="0" hidden="1"/>
    </xf>
    <xf numFmtId="0" fontId="21" fillId="0" borderId="57" xfId="0" applyFont="1" applyFill="1" applyBorder="1" applyAlignment="1" applyProtection="1">
      <alignment horizontal="center" vertical="center" shrinkToFit="1"/>
      <protection locked="0" hidden="1"/>
    </xf>
    <xf numFmtId="0" fontId="21" fillId="8" borderId="54" xfId="0" applyFont="1" applyFill="1" applyBorder="1" applyAlignment="1" applyProtection="1">
      <alignment horizontal="center" vertical="top"/>
      <protection hidden="1"/>
    </xf>
    <xf numFmtId="0" fontId="21" fillId="0" borderId="55" xfId="0" applyFont="1" applyBorder="1" applyAlignment="1" applyProtection="1">
      <alignment horizontal="left" vertical="top"/>
      <protection locked="0" hidden="1"/>
    </xf>
    <xf numFmtId="0" fontId="21" fillId="0" borderId="56" xfId="0" applyFont="1" applyBorder="1" applyAlignment="1" applyProtection="1">
      <alignment horizontal="left" vertical="top"/>
      <protection locked="0" hidden="1"/>
    </xf>
    <xf numFmtId="0" fontId="21" fillId="0" borderId="57" xfId="0" applyFont="1" applyBorder="1" applyAlignment="1" applyProtection="1">
      <alignment horizontal="left" vertical="top"/>
      <protection locked="0" hidden="1"/>
    </xf>
    <xf numFmtId="0" fontId="7" fillId="0" borderId="43" xfId="0" applyFont="1" applyBorder="1" applyAlignment="1" applyProtection="1">
      <alignment horizontal="left" vertical="center"/>
      <protection hidden="1"/>
    </xf>
    <xf numFmtId="0" fontId="7" fillId="0" borderId="25" xfId="0" applyFont="1" applyFill="1" applyBorder="1" applyAlignment="1" applyProtection="1">
      <alignment horizontal="left" vertical="center"/>
      <protection hidden="1"/>
    </xf>
    <xf numFmtId="0" fontId="7" fillId="0" borderId="27" xfId="0" applyFont="1" applyFill="1" applyBorder="1" applyAlignment="1" applyProtection="1">
      <alignment horizontal="left" vertical="center"/>
      <protection hidden="1"/>
    </xf>
    <xf numFmtId="0" fontId="7" fillId="0" borderId="38" xfId="0" applyFont="1" applyBorder="1" applyAlignment="1" applyProtection="1">
      <alignment horizontal="center" vertical="center" shrinkToFit="1"/>
      <protection hidden="1"/>
    </xf>
    <xf numFmtId="0" fontId="6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right" vertical="center" inden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">
    <cellStyle name="백분율" xfId="2" builtinId="5"/>
    <cellStyle name="쉼표 [0]" xfId="1" builtinId="6"/>
    <cellStyle name="표준" xfId="0" builtinId="0"/>
  </cellStyles>
  <dxfs count="41">
    <dxf>
      <font>
        <color auto="1"/>
      </font>
      <fill>
        <patternFill patternType="solid">
          <fgColor rgb="FFFF0000"/>
          <bgColor rgb="FFFF0000"/>
        </patternFill>
      </fill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ill>
        <patternFill>
          <bgColor rgb="FFFF0000"/>
        </patternFill>
      </fill>
    </dxf>
    <dxf>
      <font>
        <b/>
        <i/>
        <color rgb="FFFF0000"/>
      </font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 patternType="solid">
          <bgColor rgb="FFFF0000"/>
        </patternFill>
      </fill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strike val="0"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b val="0"/>
        <i/>
        <color theme="0" tint="-0.34998626667073579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b val="0"/>
        <i/>
        <strike val="0"/>
        <color theme="0" tint="-0.34998626667073579"/>
      </font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 val="0"/>
        <i/>
        <color theme="0" tint="-0.34998626667073579"/>
      </font>
    </dxf>
    <dxf>
      <font>
        <color auto="1"/>
      </font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EBEB"/>
      <color rgb="FFFF89B0"/>
      <color rgb="FFFF6699"/>
      <color rgb="FF0000FF"/>
      <color rgb="FFCCFFFF"/>
      <color rgb="FF009900"/>
      <color rgb="FFFFFF99"/>
      <color rgb="FF6666FF"/>
      <color rgb="FFA3A3FF"/>
      <color rgb="FFC9C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2</xdr:row>
          <xdr:rowOff>0</xdr:rowOff>
        </xdr:from>
        <xdr:to>
          <xdr:col>1</xdr:col>
          <xdr:colOff>123825</xdr:colOff>
          <xdr:row>3</xdr:row>
          <xdr:rowOff>47625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3</xdr:row>
          <xdr:rowOff>0</xdr:rowOff>
        </xdr:from>
        <xdr:to>
          <xdr:col>1</xdr:col>
          <xdr:colOff>123825</xdr:colOff>
          <xdr:row>4</xdr:row>
          <xdr:rowOff>47625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4</xdr:row>
          <xdr:rowOff>0</xdr:rowOff>
        </xdr:from>
        <xdr:to>
          <xdr:col>1</xdr:col>
          <xdr:colOff>123825</xdr:colOff>
          <xdr:row>5</xdr:row>
          <xdr:rowOff>47625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5</xdr:row>
          <xdr:rowOff>0</xdr:rowOff>
        </xdr:from>
        <xdr:to>
          <xdr:col>1</xdr:col>
          <xdr:colOff>123825</xdr:colOff>
          <xdr:row>6</xdr:row>
          <xdr:rowOff>47625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6</xdr:row>
          <xdr:rowOff>0</xdr:rowOff>
        </xdr:from>
        <xdr:to>
          <xdr:col>1</xdr:col>
          <xdr:colOff>123825</xdr:colOff>
          <xdr:row>7</xdr:row>
          <xdr:rowOff>47625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7</xdr:row>
          <xdr:rowOff>0</xdr:rowOff>
        </xdr:from>
        <xdr:to>
          <xdr:col>1</xdr:col>
          <xdr:colOff>123825</xdr:colOff>
          <xdr:row>8</xdr:row>
          <xdr:rowOff>47625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8</xdr:row>
          <xdr:rowOff>0</xdr:rowOff>
        </xdr:from>
        <xdr:to>
          <xdr:col>1</xdr:col>
          <xdr:colOff>123825</xdr:colOff>
          <xdr:row>9</xdr:row>
          <xdr:rowOff>47625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9</xdr:row>
          <xdr:rowOff>0</xdr:rowOff>
        </xdr:from>
        <xdr:to>
          <xdr:col>1</xdr:col>
          <xdr:colOff>123825</xdr:colOff>
          <xdr:row>10</xdr:row>
          <xdr:rowOff>47625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10</xdr:row>
          <xdr:rowOff>0</xdr:rowOff>
        </xdr:from>
        <xdr:to>
          <xdr:col>1</xdr:col>
          <xdr:colOff>123825</xdr:colOff>
          <xdr:row>11</xdr:row>
          <xdr:rowOff>47625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11</xdr:row>
          <xdr:rowOff>0</xdr:rowOff>
        </xdr:from>
        <xdr:to>
          <xdr:col>1</xdr:col>
          <xdr:colOff>123825</xdr:colOff>
          <xdr:row>12</xdr:row>
          <xdr:rowOff>47625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12</xdr:row>
          <xdr:rowOff>0</xdr:rowOff>
        </xdr:from>
        <xdr:to>
          <xdr:col>1</xdr:col>
          <xdr:colOff>123825</xdr:colOff>
          <xdr:row>13</xdr:row>
          <xdr:rowOff>47625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13</xdr:row>
          <xdr:rowOff>0</xdr:rowOff>
        </xdr:from>
        <xdr:to>
          <xdr:col>1</xdr:col>
          <xdr:colOff>123825</xdr:colOff>
          <xdr:row>14</xdr:row>
          <xdr:rowOff>47625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12</xdr:row>
          <xdr:rowOff>0</xdr:rowOff>
        </xdr:from>
        <xdr:to>
          <xdr:col>1</xdr:col>
          <xdr:colOff>123825</xdr:colOff>
          <xdr:row>13</xdr:row>
          <xdr:rowOff>47625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114300</xdr:colOff>
          <xdr:row>13</xdr:row>
          <xdr:rowOff>0</xdr:rowOff>
        </xdr:from>
        <xdr:to>
          <xdr:col>1</xdr:col>
          <xdr:colOff>123825</xdr:colOff>
          <xdr:row>14</xdr:row>
          <xdr:rowOff>47625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Malgun Gothic"/>
                  <a:ea typeface="Malgun Gothic"/>
                </a:rPr>
                <a:t> 확인 완료</a:t>
              </a:r>
            </a:p>
          </xdr:txBody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12CD8-4C8A-4B5C-BC59-AA28D911FF27}">
  <sheetPr codeName="Sheet1"/>
  <dimension ref="A1:V123"/>
  <sheetViews>
    <sheetView showGridLines="0" tabSelected="1" zoomScale="90" zoomScaleNormal="90" workbookViewId="0">
      <selection activeCell="M100" sqref="M100"/>
    </sheetView>
  </sheetViews>
  <sheetFormatPr defaultColWidth="9" defaultRowHeight="13.5"/>
  <cols>
    <col min="1" max="1" width="12.625" style="81" customWidth="1"/>
    <col min="2" max="2" width="17.375" style="82" customWidth="1"/>
    <col min="3" max="5" width="14.375" style="81" customWidth="1"/>
    <col min="6" max="6" width="19" style="81" customWidth="1"/>
    <col min="7" max="7" width="2.25" style="81" customWidth="1"/>
    <col min="8" max="8" width="27.75" style="81" customWidth="1"/>
    <col min="9" max="9" width="19.125" style="83" customWidth="1"/>
    <col min="10" max="10" width="8.375" style="84" bestFit="1" customWidth="1"/>
    <col min="11" max="11" width="2.625" style="81" customWidth="1"/>
    <col min="12" max="12" width="2.125" style="81" customWidth="1"/>
    <col min="13" max="13" width="4.5" style="84" bestFit="1" customWidth="1"/>
    <col min="14" max="14" width="2.625" style="81" customWidth="1"/>
    <col min="15" max="15" width="2.125" style="81" customWidth="1"/>
    <col min="16" max="16" width="5.375" style="84" bestFit="1" customWidth="1"/>
    <col min="17" max="17" width="2.625" style="81" customWidth="1"/>
    <col min="18" max="18" width="2.125" style="81" customWidth="1"/>
    <col min="19" max="19" width="5.125" style="84" customWidth="1"/>
    <col min="20" max="20" width="2.625" style="81" customWidth="1"/>
    <col min="21" max="21" width="63.25" style="67" customWidth="1"/>
    <col min="22" max="22" width="10.875" style="86" customWidth="1"/>
    <col min="23" max="16384" width="9" style="67"/>
  </cols>
  <sheetData>
    <row r="1" spans="1:22" ht="26.25" customHeight="1">
      <c r="A1" s="124" t="s">
        <v>71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</row>
    <row r="2" spans="1:22" ht="50.25" customHeight="1">
      <c r="A2" s="139" t="s">
        <v>511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91"/>
    </row>
    <row r="3" spans="1:22" ht="16.5">
      <c r="A3" s="88"/>
      <c r="B3" s="163" t="s">
        <v>504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2" ht="16.5">
      <c r="A4" s="98"/>
      <c r="B4" s="164" t="s">
        <v>505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</row>
    <row r="5" spans="1:22" ht="16.5">
      <c r="A5" s="98"/>
      <c r="B5" s="164" t="s">
        <v>525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</row>
    <row r="6" spans="1:22" ht="16.5" customHeight="1">
      <c r="A6" s="99"/>
      <c r="B6" s="165" t="s">
        <v>506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</row>
    <row r="7" spans="1:22" ht="16.5" customHeight="1">
      <c r="A7" s="87"/>
      <c r="B7" s="162" t="s">
        <v>507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</row>
    <row r="8" spans="1:22" ht="16.5" customHeight="1">
      <c r="A8" s="87"/>
      <c r="B8" s="162" t="s">
        <v>514</v>
      </c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</row>
    <row r="9" spans="1:22" ht="16.5" customHeight="1">
      <c r="A9" s="87"/>
      <c r="B9" s="162" t="s">
        <v>508</v>
      </c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2" ht="16.5" customHeight="1">
      <c r="A10" s="87"/>
      <c r="B10" s="162" t="s">
        <v>526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</row>
    <row r="11" spans="1:22" ht="16.5" customHeight="1">
      <c r="A11" s="87"/>
      <c r="B11" s="162" t="s">
        <v>509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</row>
    <row r="12" spans="1:22" ht="16.5" customHeight="1">
      <c r="A12" s="87"/>
      <c r="B12" s="162" t="s">
        <v>510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2" ht="16.5" customHeight="1">
      <c r="A13" s="87"/>
      <c r="B13" s="162" t="s">
        <v>524</v>
      </c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</row>
    <row r="14" spans="1:22" ht="16.5" customHeight="1">
      <c r="A14" s="87"/>
      <c r="B14" s="162" t="s">
        <v>513</v>
      </c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</row>
    <row r="15" spans="1:22" ht="18" thickBot="1">
      <c r="A15" s="22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</row>
    <row r="16" spans="1:22" ht="18" thickBot="1">
      <c r="A16" s="100" t="s">
        <v>512</v>
      </c>
      <c r="B16" s="166"/>
      <c r="C16" s="167"/>
      <c r="D16" s="167"/>
      <c r="E16" s="167"/>
      <c r="F16" s="168"/>
      <c r="G16" s="23"/>
      <c r="H16" s="101" t="s">
        <v>521</v>
      </c>
      <c r="I16" s="169" t="s">
        <v>518</v>
      </c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</row>
    <row r="17" spans="1:22" ht="18" thickBot="1">
      <c r="A17" s="141" t="s">
        <v>465</v>
      </c>
      <c r="B17" s="141"/>
      <c r="C17" s="100" t="s">
        <v>460</v>
      </c>
      <c r="D17" s="100" t="s">
        <v>461</v>
      </c>
      <c r="E17" s="101" t="s">
        <v>462</v>
      </c>
      <c r="F17" s="101" t="s">
        <v>463</v>
      </c>
      <c r="G17" s="23"/>
      <c r="H17" s="101" t="s">
        <v>519</v>
      </c>
      <c r="I17" s="170" t="s">
        <v>522</v>
      </c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2"/>
    </row>
    <row r="18" spans="1:22" ht="17.25" customHeight="1" thickBot="1">
      <c r="A18" s="141"/>
      <c r="B18" s="141"/>
      <c r="C18" s="102">
        <f>C22</f>
        <v>25809830</v>
      </c>
      <c r="D18" s="102">
        <f t="shared" ref="D18:E18" si="0">D22</f>
        <v>2867770</v>
      </c>
      <c r="E18" s="102">
        <f t="shared" si="0"/>
        <v>28677600</v>
      </c>
      <c r="F18" s="103">
        <f>D18/E18</f>
        <v>0.10000034870421513</v>
      </c>
      <c r="G18" s="23"/>
      <c r="H18" s="101" t="s">
        <v>520</v>
      </c>
      <c r="I18" s="170" t="s">
        <v>523</v>
      </c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2"/>
    </row>
    <row r="19" spans="1:22" ht="14.25" thickBot="1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</row>
    <row r="20" spans="1:22" s="68" customFormat="1">
      <c r="A20" s="137" t="s">
        <v>0</v>
      </c>
      <c r="B20" s="146" t="s">
        <v>1</v>
      </c>
      <c r="C20" s="137" t="s">
        <v>28</v>
      </c>
      <c r="D20" s="132"/>
      <c r="E20" s="144" t="s">
        <v>21</v>
      </c>
      <c r="F20" s="131" t="s">
        <v>37</v>
      </c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5" t="s">
        <v>36</v>
      </c>
      <c r="V20" s="89"/>
    </row>
    <row r="21" spans="1:22" s="68" customFormat="1" ht="14.25" thickBot="1">
      <c r="A21" s="138"/>
      <c r="B21" s="147"/>
      <c r="C21" s="78" t="s">
        <v>19</v>
      </c>
      <c r="D21" s="77" t="s">
        <v>20</v>
      </c>
      <c r="E21" s="145"/>
      <c r="F21" s="133"/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6"/>
      <c r="V21" s="89"/>
    </row>
    <row r="22" spans="1:22" s="68" customFormat="1" ht="15.75" customHeight="1" thickTop="1" thickBot="1">
      <c r="A22" s="148" t="s">
        <v>479</v>
      </c>
      <c r="B22" s="149"/>
      <c r="C22" s="92">
        <f>SUM(C37,C40,C44,C47,C50,C94,C123)</f>
        <v>25809830</v>
      </c>
      <c r="D22" s="93">
        <f>SUM(D37,D40,D44,D47,D50,D94,D123)</f>
        <v>2867770</v>
      </c>
      <c r="E22" s="94">
        <f>SUM(E123,E94,E50,E47,E44,E40,E37)</f>
        <v>28677600</v>
      </c>
      <c r="F22" s="95" t="s">
        <v>38</v>
      </c>
      <c r="G22" s="96"/>
      <c r="H22" s="151" t="s">
        <v>257</v>
      </c>
      <c r="I22" s="152"/>
      <c r="J22" s="150" t="s">
        <v>39</v>
      </c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97"/>
      <c r="V22" s="89"/>
    </row>
    <row r="23" spans="1:22" s="68" customFormat="1" ht="16.5" customHeight="1" thickTop="1">
      <c r="A23" s="118" t="s">
        <v>458</v>
      </c>
      <c r="B23" s="142" t="s">
        <v>478</v>
      </c>
      <c r="C23" s="74">
        <f>ROUNDDOWN(E23*0.9,-1)</f>
        <v>1944000</v>
      </c>
      <c r="D23" s="75">
        <f>E23-C23</f>
        <v>216000</v>
      </c>
      <c r="E23" s="24">
        <f>IFERROR(J23*M23*P23,"-")</f>
        <v>2160000</v>
      </c>
      <c r="F23" s="127" t="s">
        <v>2</v>
      </c>
      <c r="G23" s="25" t="s">
        <v>26</v>
      </c>
      <c r="H23" s="26" t="s">
        <v>74</v>
      </c>
      <c r="I23" s="25" t="str">
        <f>IFERROR(VLOOKUP(H23,'국외 출장 등급표'!$A:$B,2,FALSE),"-")</f>
        <v>가등급</v>
      </c>
      <c r="J23" s="27">
        <f>IFERROR(_xlfn.IFS(I23="가등급",400,I23="나등급",400,I23="다등급",300,I23="라등급",300),"0")</f>
        <v>400</v>
      </c>
      <c r="K23" s="25" t="s">
        <v>27</v>
      </c>
      <c r="L23" s="25" t="s">
        <v>23</v>
      </c>
      <c r="M23" s="28">
        <v>4</v>
      </c>
      <c r="N23" s="25" t="s">
        <v>24</v>
      </c>
      <c r="O23" s="25" t="s">
        <v>23</v>
      </c>
      <c r="P23" s="29">
        <v>1350</v>
      </c>
      <c r="Q23" s="25" t="s">
        <v>25</v>
      </c>
      <c r="R23" s="25"/>
      <c r="S23" s="27"/>
      <c r="T23" s="25"/>
      <c r="U23" s="128" t="s">
        <v>472</v>
      </c>
      <c r="V23" s="89"/>
    </row>
    <row r="24" spans="1:22" s="68" customFormat="1" ht="16.5" customHeight="1">
      <c r="A24" s="119"/>
      <c r="B24" s="142"/>
      <c r="C24" s="74">
        <f t="shared" ref="C24:C36" si="1">ROUNDDOWN(E24*0.9,-1)</f>
        <v>1458000</v>
      </c>
      <c r="D24" s="75">
        <f t="shared" ref="D24:D87" si="2">E24-C24</f>
        <v>162000</v>
      </c>
      <c r="E24" s="31">
        <f>IFERROR(J24*M24*P24,"-")</f>
        <v>1620000</v>
      </c>
      <c r="F24" s="130"/>
      <c r="G24" s="32" t="s">
        <v>26</v>
      </c>
      <c r="H24" s="33" t="s">
        <v>515</v>
      </c>
      <c r="I24" s="32" t="str">
        <f>IFERROR(VLOOKUP(H24,'국외 출장 등급표'!$A:$B,2,FALSE),"-")</f>
        <v>나등급</v>
      </c>
      <c r="J24" s="34">
        <f t="shared" ref="J24:J27" si="3">IFERROR(_xlfn.IFS(I24="가등급",400,I24="나등급",400,I24="다등급",300,I24="라등급",300),"0")</f>
        <v>400</v>
      </c>
      <c r="K24" s="32" t="s">
        <v>27</v>
      </c>
      <c r="L24" s="32" t="s">
        <v>23</v>
      </c>
      <c r="M24" s="35">
        <v>3</v>
      </c>
      <c r="N24" s="32" t="s">
        <v>24</v>
      </c>
      <c r="O24" s="32" t="s">
        <v>23</v>
      </c>
      <c r="P24" s="36">
        <v>1350</v>
      </c>
      <c r="Q24" s="32" t="s">
        <v>25</v>
      </c>
      <c r="R24" s="32"/>
      <c r="S24" s="34"/>
      <c r="T24" s="32"/>
      <c r="U24" s="128"/>
      <c r="V24" s="89"/>
    </row>
    <row r="25" spans="1:22" s="68" customFormat="1" ht="16.5" customHeight="1">
      <c r="A25" s="119"/>
      <c r="B25" s="142"/>
      <c r="C25" s="74">
        <f t="shared" si="1"/>
        <v>0</v>
      </c>
      <c r="D25" s="75">
        <f t="shared" si="2"/>
        <v>0</v>
      </c>
      <c r="E25" s="31">
        <f>IFERROR(J25*M25*P25,"0")</f>
        <v>0</v>
      </c>
      <c r="F25" s="130"/>
      <c r="G25" s="32" t="s">
        <v>26</v>
      </c>
      <c r="H25" s="33" t="s">
        <v>466</v>
      </c>
      <c r="I25" s="32" t="str">
        <f>IFERROR(VLOOKUP(H25,'국외 출장 등급표'!$A:$B,2,FALSE),"-")</f>
        <v>-</v>
      </c>
      <c r="J25" s="34" t="str">
        <f t="shared" si="3"/>
        <v>0</v>
      </c>
      <c r="K25" s="32" t="s">
        <v>27</v>
      </c>
      <c r="L25" s="32" t="s">
        <v>23</v>
      </c>
      <c r="M25" s="35">
        <v>0</v>
      </c>
      <c r="N25" s="32" t="s">
        <v>24</v>
      </c>
      <c r="O25" s="32" t="s">
        <v>23</v>
      </c>
      <c r="P25" s="36">
        <v>1350</v>
      </c>
      <c r="Q25" s="32" t="s">
        <v>25</v>
      </c>
      <c r="R25" s="32"/>
      <c r="S25" s="34"/>
      <c r="T25" s="32"/>
      <c r="U25" s="128"/>
      <c r="V25" s="89"/>
    </row>
    <row r="26" spans="1:22" s="68" customFormat="1" ht="16.5" customHeight="1">
      <c r="A26" s="119"/>
      <c r="B26" s="142"/>
      <c r="C26" s="74">
        <f t="shared" si="1"/>
        <v>0</v>
      </c>
      <c r="D26" s="75">
        <f t="shared" si="2"/>
        <v>0</v>
      </c>
      <c r="E26" s="31">
        <f>IFERROR(J26*M26*P26,"0")</f>
        <v>0</v>
      </c>
      <c r="F26" s="130"/>
      <c r="G26" s="32" t="s">
        <v>26</v>
      </c>
      <c r="H26" s="33" t="s">
        <v>466</v>
      </c>
      <c r="I26" s="32" t="str">
        <f>IFERROR(VLOOKUP(H26,'국외 출장 등급표'!$A:$B,2,FALSE),"-")</f>
        <v>-</v>
      </c>
      <c r="J26" s="34" t="str">
        <f t="shared" ref="J26" si="4">IFERROR(_xlfn.IFS(I26="가등급",400,I26="나등급",400,I26="다등급",300,I26="라등급",300),"0")</f>
        <v>0</v>
      </c>
      <c r="K26" s="32" t="s">
        <v>27</v>
      </c>
      <c r="L26" s="32" t="s">
        <v>23</v>
      </c>
      <c r="M26" s="35">
        <v>0</v>
      </c>
      <c r="N26" s="32" t="s">
        <v>24</v>
      </c>
      <c r="O26" s="32" t="s">
        <v>23</v>
      </c>
      <c r="P26" s="36">
        <v>1350</v>
      </c>
      <c r="Q26" s="32" t="s">
        <v>25</v>
      </c>
      <c r="R26" s="32"/>
      <c r="S26" s="34"/>
      <c r="T26" s="32"/>
      <c r="U26" s="128"/>
      <c r="V26" s="89"/>
    </row>
    <row r="27" spans="1:22" s="68" customFormat="1" ht="16.5" customHeight="1">
      <c r="A27" s="119"/>
      <c r="B27" s="142"/>
      <c r="C27" s="74">
        <f t="shared" si="1"/>
        <v>0</v>
      </c>
      <c r="D27" s="75">
        <f t="shared" si="2"/>
        <v>0</v>
      </c>
      <c r="E27" s="31">
        <f>IFERROR(J27*M27*P27,"0")</f>
        <v>0</v>
      </c>
      <c r="F27" s="130"/>
      <c r="G27" s="32" t="s">
        <v>26</v>
      </c>
      <c r="H27" s="33" t="s">
        <v>466</v>
      </c>
      <c r="I27" s="32" t="str">
        <f>IFERROR(VLOOKUP(H27,'국외 출장 등급표'!$A:$B,2,FALSE),"-")</f>
        <v>-</v>
      </c>
      <c r="J27" s="34" t="str">
        <f t="shared" si="3"/>
        <v>0</v>
      </c>
      <c r="K27" s="32" t="s">
        <v>27</v>
      </c>
      <c r="L27" s="32" t="s">
        <v>23</v>
      </c>
      <c r="M27" s="35">
        <v>0</v>
      </c>
      <c r="N27" s="32" t="s">
        <v>24</v>
      </c>
      <c r="O27" s="32" t="s">
        <v>23</v>
      </c>
      <c r="P27" s="36">
        <v>1350</v>
      </c>
      <c r="Q27" s="32" t="s">
        <v>25</v>
      </c>
      <c r="R27" s="32"/>
      <c r="S27" s="34"/>
      <c r="T27" s="32"/>
      <c r="U27" s="129"/>
      <c r="V27" s="89"/>
    </row>
    <row r="28" spans="1:22" s="68" customFormat="1" ht="45.75" customHeight="1">
      <c r="A28" s="119"/>
      <c r="B28" s="142"/>
      <c r="C28" s="74">
        <f t="shared" si="1"/>
        <v>720000</v>
      </c>
      <c r="D28" s="75">
        <f t="shared" si="2"/>
        <v>80000</v>
      </c>
      <c r="E28" s="31">
        <f>J28*M28</f>
        <v>800000</v>
      </c>
      <c r="F28" s="37" t="s">
        <v>3</v>
      </c>
      <c r="G28" s="32" t="s">
        <v>26</v>
      </c>
      <c r="H28" s="38" t="s">
        <v>437</v>
      </c>
      <c r="I28" s="33" t="s">
        <v>438</v>
      </c>
      <c r="J28" s="30">
        <v>200000</v>
      </c>
      <c r="K28" s="32" t="s">
        <v>25</v>
      </c>
      <c r="L28" s="32" t="s">
        <v>23</v>
      </c>
      <c r="M28" s="35">
        <v>4</v>
      </c>
      <c r="N28" s="32" t="s">
        <v>29</v>
      </c>
      <c r="O28" s="32"/>
      <c r="P28" s="34"/>
      <c r="Q28" s="32"/>
      <c r="R28" s="32"/>
      <c r="S28" s="34"/>
      <c r="T28" s="32"/>
      <c r="U28" s="39" t="s">
        <v>489</v>
      </c>
      <c r="V28" s="89"/>
    </row>
    <row r="29" spans="1:22" s="68" customFormat="1" ht="42" customHeight="1">
      <c r="A29" s="119"/>
      <c r="B29" s="142"/>
      <c r="C29" s="74">
        <f t="shared" si="1"/>
        <v>900000</v>
      </c>
      <c r="D29" s="75">
        <f t="shared" si="2"/>
        <v>100000</v>
      </c>
      <c r="E29" s="31">
        <f>J29*M29</f>
        <v>1000000</v>
      </c>
      <c r="F29" s="37" t="s">
        <v>464</v>
      </c>
      <c r="G29" s="32" t="s">
        <v>258</v>
      </c>
      <c r="H29" s="38" t="s">
        <v>436</v>
      </c>
      <c r="I29" s="33" t="s">
        <v>438</v>
      </c>
      <c r="J29" s="30">
        <v>100000</v>
      </c>
      <c r="K29" s="32" t="s">
        <v>25</v>
      </c>
      <c r="L29" s="32" t="s">
        <v>23</v>
      </c>
      <c r="M29" s="35">
        <v>10</v>
      </c>
      <c r="N29" s="32" t="s">
        <v>260</v>
      </c>
      <c r="O29" s="32"/>
      <c r="P29" s="34"/>
      <c r="Q29" s="32"/>
      <c r="R29" s="32"/>
      <c r="S29" s="34"/>
      <c r="T29" s="32"/>
      <c r="U29" s="39" t="s">
        <v>475</v>
      </c>
      <c r="V29" s="89"/>
    </row>
    <row r="30" spans="1:22" s="68" customFormat="1" ht="16.5" customHeight="1">
      <c r="A30" s="119"/>
      <c r="B30" s="142"/>
      <c r="C30" s="74">
        <f t="shared" si="1"/>
        <v>45000</v>
      </c>
      <c r="D30" s="75">
        <f t="shared" si="2"/>
        <v>5000</v>
      </c>
      <c r="E30" s="31">
        <f>J30*M30</f>
        <v>50000</v>
      </c>
      <c r="F30" s="125" t="s">
        <v>486</v>
      </c>
      <c r="G30" s="32" t="s">
        <v>26</v>
      </c>
      <c r="H30" s="33" t="s">
        <v>259</v>
      </c>
      <c r="I30" s="33" t="s">
        <v>452</v>
      </c>
      <c r="J30" s="30">
        <v>25000</v>
      </c>
      <c r="K30" s="32" t="s">
        <v>25</v>
      </c>
      <c r="L30" s="32" t="s">
        <v>23</v>
      </c>
      <c r="M30" s="35">
        <v>2</v>
      </c>
      <c r="N30" s="32" t="s">
        <v>31</v>
      </c>
      <c r="O30" s="32"/>
      <c r="P30" s="34"/>
      <c r="Q30" s="32"/>
      <c r="R30" s="32"/>
      <c r="S30" s="34"/>
      <c r="T30" s="32"/>
      <c r="U30" s="109" t="s">
        <v>516</v>
      </c>
      <c r="V30" s="89"/>
    </row>
    <row r="31" spans="1:22" s="68" customFormat="1" ht="16.5" customHeight="1">
      <c r="A31" s="119"/>
      <c r="B31" s="142"/>
      <c r="C31" s="74">
        <f t="shared" si="1"/>
        <v>36000</v>
      </c>
      <c r="D31" s="75">
        <f t="shared" si="2"/>
        <v>4000</v>
      </c>
      <c r="E31" s="31">
        <f t="shared" ref="E31:E34" si="5">J31*M31</f>
        <v>40000</v>
      </c>
      <c r="F31" s="126"/>
      <c r="G31" s="32" t="s">
        <v>258</v>
      </c>
      <c r="H31" s="33" t="s">
        <v>484</v>
      </c>
      <c r="I31" s="33" t="s">
        <v>438</v>
      </c>
      <c r="J31" s="30">
        <v>20000</v>
      </c>
      <c r="K31" s="32" t="s">
        <v>25</v>
      </c>
      <c r="L31" s="32" t="s">
        <v>23</v>
      </c>
      <c r="M31" s="35">
        <v>2</v>
      </c>
      <c r="N31" s="32" t="s">
        <v>31</v>
      </c>
      <c r="O31" s="32"/>
      <c r="P31" s="34"/>
      <c r="Q31" s="32"/>
      <c r="R31" s="32"/>
      <c r="S31" s="34"/>
      <c r="T31" s="32"/>
      <c r="U31" s="128"/>
      <c r="V31" s="89"/>
    </row>
    <row r="32" spans="1:22" s="68" customFormat="1" ht="16.5" customHeight="1">
      <c r="A32" s="119"/>
      <c r="B32" s="142"/>
      <c r="C32" s="74">
        <f t="shared" si="1"/>
        <v>27000</v>
      </c>
      <c r="D32" s="75">
        <f t="shared" si="2"/>
        <v>3000</v>
      </c>
      <c r="E32" s="31">
        <f t="shared" si="5"/>
        <v>30000</v>
      </c>
      <c r="F32" s="126"/>
      <c r="G32" s="32" t="s">
        <v>26</v>
      </c>
      <c r="H32" s="33" t="s">
        <v>485</v>
      </c>
      <c r="I32" s="33" t="s">
        <v>438</v>
      </c>
      <c r="J32" s="30">
        <v>10000</v>
      </c>
      <c r="K32" s="32" t="s">
        <v>25</v>
      </c>
      <c r="L32" s="32" t="s">
        <v>23</v>
      </c>
      <c r="M32" s="35">
        <v>3</v>
      </c>
      <c r="N32" s="32" t="s">
        <v>31</v>
      </c>
      <c r="O32" s="32"/>
      <c r="P32" s="34"/>
      <c r="Q32" s="32"/>
      <c r="R32" s="32"/>
      <c r="S32" s="34"/>
      <c r="T32" s="32"/>
      <c r="U32" s="128"/>
      <c r="V32" s="89"/>
    </row>
    <row r="33" spans="1:22" s="68" customFormat="1" ht="16.5" customHeight="1">
      <c r="A33" s="119"/>
      <c r="B33" s="142"/>
      <c r="C33" s="74">
        <f t="shared" si="1"/>
        <v>54000</v>
      </c>
      <c r="D33" s="75">
        <f t="shared" si="2"/>
        <v>6000</v>
      </c>
      <c r="E33" s="31">
        <f t="shared" si="5"/>
        <v>60000</v>
      </c>
      <c r="F33" s="126"/>
      <c r="G33" s="32" t="s">
        <v>26</v>
      </c>
      <c r="H33" s="33" t="s">
        <v>435</v>
      </c>
      <c r="I33" s="33" t="s">
        <v>438</v>
      </c>
      <c r="J33" s="30">
        <v>15000</v>
      </c>
      <c r="K33" s="32" t="s">
        <v>25</v>
      </c>
      <c r="L33" s="32" t="s">
        <v>23</v>
      </c>
      <c r="M33" s="35">
        <v>4</v>
      </c>
      <c r="N33" s="32" t="s">
        <v>31</v>
      </c>
      <c r="O33" s="32"/>
      <c r="P33" s="34"/>
      <c r="Q33" s="32"/>
      <c r="R33" s="32"/>
      <c r="S33" s="34"/>
      <c r="T33" s="32"/>
      <c r="U33" s="128"/>
      <c r="V33" s="89"/>
    </row>
    <row r="34" spans="1:22" s="68" customFormat="1" ht="16.5" customHeight="1">
      <c r="A34" s="119"/>
      <c r="B34" s="142"/>
      <c r="C34" s="74">
        <f t="shared" si="1"/>
        <v>90000</v>
      </c>
      <c r="D34" s="75">
        <f t="shared" si="2"/>
        <v>10000</v>
      </c>
      <c r="E34" s="31">
        <f t="shared" si="5"/>
        <v>100000</v>
      </c>
      <c r="F34" s="126"/>
      <c r="G34" s="32" t="s">
        <v>26</v>
      </c>
      <c r="H34" s="33" t="s">
        <v>517</v>
      </c>
      <c r="I34" s="33" t="s">
        <v>438</v>
      </c>
      <c r="J34" s="30">
        <v>100000</v>
      </c>
      <c r="K34" s="32" t="s">
        <v>25</v>
      </c>
      <c r="L34" s="32" t="s">
        <v>23</v>
      </c>
      <c r="M34" s="35">
        <v>1</v>
      </c>
      <c r="N34" s="32" t="s">
        <v>31</v>
      </c>
      <c r="O34" s="32"/>
      <c r="P34" s="34"/>
      <c r="Q34" s="32"/>
      <c r="R34" s="32"/>
      <c r="S34" s="34"/>
      <c r="T34" s="32"/>
      <c r="U34" s="128"/>
      <c r="V34" s="89"/>
    </row>
    <row r="35" spans="1:22" s="68" customFormat="1" ht="16.5" customHeight="1">
      <c r="A35" s="119"/>
      <c r="B35" s="142"/>
      <c r="C35" s="74">
        <f t="shared" si="1"/>
        <v>0</v>
      </c>
      <c r="D35" s="75">
        <f t="shared" si="2"/>
        <v>0</v>
      </c>
      <c r="E35" s="31">
        <f t="shared" ref="E35" si="6">J35*M35</f>
        <v>0</v>
      </c>
      <c r="F35" s="127"/>
      <c r="G35" s="32" t="s">
        <v>258</v>
      </c>
      <c r="H35" s="33" t="s">
        <v>466</v>
      </c>
      <c r="I35" s="33" t="s">
        <v>438</v>
      </c>
      <c r="J35" s="30">
        <v>0</v>
      </c>
      <c r="K35" s="32" t="s">
        <v>25</v>
      </c>
      <c r="L35" s="32" t="s">
        <v>23</v>
      </c>
      <c r="M35" s="35">
        <v>0</v>
      </c>
      <c r="N35" s="32" t="s">
        <v>31</v>
      </c>
      <c r="O35" s="32"/>
      <c r="P35" s="34"/>
      <c r="Q35" s="32"/>
      <c r="R35" s="32"/>
      <c r="S35" s="34"/>
      <c r="T35" s="32"/>
      <c r="U35" s="129"/>
      <c r="V35" s="89"/>
    </row>
    <row r="36" spans="1:22" s="68" customFormat="1" ht="16.5" customHeight="1">
      <c r="A36" s="119"/>
      <c r="B36" s="143"/>
      <c r="C36" s="74">
        <f t="shared" si="1"/>
        <v>272700</v>
      </c>
      <c r="D36" s="75">
        <f t="shared" si="2"/>
        <v>30300</v>
      </c>
      <c r="E36" s="31">
        <f>J36</f>
        <v>303000</v>
      </c>
      <c r="F36" s="70" t="s">
        <v>459</v>
      </c>
      <c r="G36" s="71" t="s">
        <v>476</v>
      </c>
      <c r="H36" s="71" t="s">
        <v>477</v>
      </c>
      <c r="I36" s="71" t="s">
        <v>468</v>
      </c>
      <c r="J36" s="72">
        <f>_xlfn.IFS($V$36+40000&lt;1000000,40000,
     $V$36+67000&lt;3000000,67000,
     $V$36+111000&lt;5000000,111000,
     $V$36+185000&lt;7000000,185000,
     $V$36+218000&lt;10000000,218000,
     $V$36+257000&lt;20000000,257000,
     $V$36+303000&lt;30000000,303000,
     $V$36+358000&lt;40000000,358000,
     $V$36+422000&lt;50000000,422000,
     $V$36+549000&lt;75000000,549000,
     $V$36+714000&lt;100000000,714000,
     $V$36+928000&lt;200000000,928000,
     TRUE,928000)</f>
        <v>303000</v>
      </c>
      <c r="K36" s="71" t="s">
        <v>25</v>
      </c>
      <c r="L36" s="71"/>
      <c r="M36" s="73"/>
      <c r="N36" s="71"/>
      <c r="O36" s="71"/>
      <c r="P36" s="73"/>
      <c r="Q36" s="71"/>
      <c r="R36" s="71"/>
      <c r="S36" s="73"/>
      <c r="T36" s="71"/>
      <c r="U36" s="76" t="s">
        <v>480</v>
      </c>
      <c r="V36" s="104">
        <f>SUM(E23:E35)+SUM(E38:E39)+SUM(E41:E43)+SUM(E45:E46)+SUM(E48:E49)+SUM(E51:E93)+SUM(E95:E122)</f>
        <v>28374600</v>
      </c>
    </row>
    <row r="37" spans="1:22" s="68" customFormat="1" ht="16.5" customHeight="1">
      <c r="A37" s="120"/>
      <c r="B37" s="80" t="s">
        <v>4</v>
      </c>
      <c r="C37" s="79">
        <f>SUM(C23:C36)</f>
        <v>5546700</v>
      </c>
      <c r="D37" s="79">
        <f>SUM(D23:D36)</f>
        <v>616300</v>
      </c>
      <c r="E37" s="43">
        <f>SUM(E23:E36)</f>
        <v>6163000</v>
      </c>
      <c r="F37" s="122"/>
      <c r="G37" s="123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44"/>
      <c r="V37" s="89"/>
    </row>
    <row r="38" spans="1:22" s="69" customFormat="1" ht="16.5" customHeight="1">
      <c r="A38" s="120"/>
      <c r="B38" s="113" t="s">
        <v>261</v>
      </c>
      <c r="C38" s="74">
        <f t="shared" ref="C38:C39" si="7">ROUNDDOWN(E38*0.9,-1)</f>
        <v>0</v>
      </c>
      <c r="D38" s="75">
        <f t="shared" si="2"/>
        <v>0</v>
      </c>
      <c r="E38" s="31">
        <f>J38*M38</f>
        <v>0</v>
      </c>
      <c r="F38" s="45" t="s">
        <v>488</v>
      </c>
      <c r="G38" s="32" t="s">
        <v>258</v>
      </c>
      <c r="H38" s="26" t="s">
        <v>466</v>
      </c>
      <c r="I38" s="33" t="s">
        <v>438</v>
      </c>
      <c r="J38" s="30">
        <v>0</v>
      </c>
      <c r="K38" s="32" t="s">
        <v>25</v>
      </c>
      <c r="L38" s="32" t="s">
        <v>23</v>
      </c>
      <c r="M38" s="35">
        <v>0</v>
      </c>
      <c r="N38" s="32" t="s">
        <v>29</v>
      </c>
      <c r="O38" s="32"/>
      <c r="P38" s="35"/>
      <c r="Q38" s="32"/>
      <c r="R38" s="32"/>
      <c r="S38" s="34"/>
      <c r="T38" s="32"/>
      <c r="U38" s="174" t="s">
        <v>491</v>
      </c>
      <c r="V38" s="90"/>
    </row>
    <row r="39" spans="1:22" s="69" customFormat="1" ht="16.5" customHeight="1">
      <c r="A39" s="120"/>
      <c r="B39" s="114"/>
      <c r="C39" s="74">
        <f t="shared" si="7"/>
        <v>0</v>
      </c>
      <c r="D39" s="75">
        <f t="shared" si="2"/>
        <v>0</v>
      </c>
      <c r="E39" s="31">
        <f>J39*M39*P39</f>
        <v>0</v>
      </c>
      <c r="F39" s="45" t="s">
        <v>263</v>
      </c>
      <c r="G39" s="32" t="s">
        <v>26</v>
      </c>
      <c r="H39" s="46" t="s">
        <v>263</v>
      </c>
      <c r="I39" s="33" t="s">
        <v>452</v>
      </c>
      <c r="J39" s="30">
        <v>15000</v>
      </c>
      <c r="K39" s="32" t="s">
        <v>25</v>
      </c>
      <c r="L39" s="32" t="s">
        <v>23</v>
      </c>
      <c r="M39" s="35">
        <v>2</v>
      </c>
      <c r="N39" s="32" t="s">
        <v>29</v>
      </c>
      <c r="O39" s="32" t="s">
        <v>23</v>
      </c>
      <c r="P39" s="35">
        <v>0</v>
      </c>
      <c r="Q39" s="32" t="s">
        <v>31</v>
      </c>
      <c r="R39" s="32"/>
      <c r="S39" s="34"/>
      <c r="T39" s="32"/>
      <c r="U39" s="175"/>
      <c r="V39" s="90"/>
    </row>
    <row r="40" spans="1:22" s="68" customFormat="1" ht="16.5" customHeight="1">
      <c r="A40" s="120"/>
      <c r="B40" s="80" t="s">
        <v>262</v>
      </c>
      <c r="C40" s="79">
        <f>SUM(C38:C39)</f>
        <v>0</v>
      </c>
      <c r="D40" s="79">
        <f>SUM(D38:D39)</f>
        <v>0</v>
      </c>
      <c r="E40" s="43">
        <f>SUM(E38:E39)</f>
        <v>0</v>
      </c>
      <c r="F40" s="47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4"/>
      <c r="V40" s="89"/>
    </row>
    <row r="41" spans="1:22" s="68" customFormat="1" ht="21.75" customHeight="1">
      <c r="A41" s="120"/>
      <c r="B41" s="112" t="s">
        <v>6</v>
      </c>
      <c r="C41" s="74">
        <f t="shared" ref="C41:C43" si="8">ROUNDDOWN(E41*0.9,-1)</f>
        <v>405000</v>
      </c>
      <c r="D41" s="75">
        <f t="shared" si="2"/>
        <v>45000</v>
      </c>
      <c r="E41" s="31">
        <f>J41*M41</f>
        <v>450000</v>
      </c>
      <c r="F41" s="115" t="s">
        <v>33</v>
      </c>
      <c r="G41" s="32" t="s">
        <v>26</v>
      </c>
      <c r="H41" s="32" t="s">
        <v>441</v>
      </c>
      <c r="I41" s="33" t="s">
        <v>453</v>
      </c>
      <c r="J41" s="49">
        <v>150000</v>
      </c>
      <c r="K41" s="32" t="s">
        <v>25</v>
      </c>
      <c r="L41" s="32" t="s">
        <v>23</v>
      </c>
      <c r="M41" s="49">
        <v>3</v>
      </c>
      <c r="N41" s="32" t="s">
        <v>24</v>
      </c>
      <c r="O41" s="32"/>
      <c r="P41" s="36"/>
      <c r="Q41" s="32"/>
      <c r="R41" s="32"/>
      <c r="S41" s="34"/>
      <c r="T41" s="32"/>
      <c r="U41" s="109" t="s">
        <v>490</v>
      </c>
      <c r="V41" s="89"/>
    </row>
    <row r="42" spans="1:22" s="68" customFormat="1" ht="21.75" customHeight="1">
      <c r="A42" s="120"/>
      <c r="B42" s="112"/>
      <c r="C42" s="74">
        <f t="shared" si="8"/>
        <v>1822500</v>
      </c>
      <c r="D42" s="75">
        <f t="shared" si="2"/>
        <v>202500</v>
      </c>
      <c r="E42" s="31">
        <f>J42*M42*P42</f>
        <v>2025000</v>
      </c>
      <c r="F42" s="116"/>
      <c r="G42" s="32" t="s">
        <v>26</v>
      </c>
      <c r="H42" s="32" t="s">
        <v>442</v>
      </c>
      <c r="I42" s="33" t="s">
        <v>454</v>
      </c>
      <c r="J42" s="35">
        <v>300</v>
      </c>
      <c r="K42" s="32" t="s">
        <v>27</v>
      </c>
      <c r="L42" s="32" t="s">
        <v>23</v>
      </c>
      <c r="M42" s="35">
        <v>5</v>
      </c>
      <c r="N42" s="32" t="s">
        <v>24</v>
      </c>
      <c r="O42" s="32" t="s">
        <v>23</v>
      </c>
      <c r="P42" s="36">
        <v>1350</v>
      </c>
      <c r="Q42" s="32" t="s">
        <v>25</v>
      </c>
      <c r="R42" s="32"/>
      <c r="S42" s="34"/>
      <c r="T42" s="32"/>
      <c r="U42" s="110"/>
      <c r="V42" s="89"/>
    </row>
    <row r="43" spans="1:22" s="68" customFormat="1" ht="27" customHeight="1">
      <c r="A43" s="120"/>
      <c r="B43" s="112"/>
      <c r="C43" s="74">
        <f t="shared" si="8"/>
        <v>450000</v>
      </c>
      <c r="D43" s="75">
        <f t="shared" si="2"/>
        <v>50000</v>
      </c>
      <c r="E43" s="31">
        <f>J43*M43</f>
        <v>500000</v>
      </c>
      <c r="F43" s="50" t="s">
        <v>456</v>
      </c>
      <c r="G43" s="32" t="s">
        <v>26</v>
      </c>
      <c r="H43" s="32" t="s">
        <v>457</v>
      </c>
      <c r="I43" s="33" t="s">
        <v>438</v>
      </c>
      <c r="J43" s="49">
        <v>500000</v>
      </c>
      <c r="K43" s="32" t="s">
        <v>25</v>
      </c>
      <c r="L43" s="32" t="s">
        <v>23</v>
      </c>
      <c r="M43" s="49">
        <v>1</v>
      </c>
      <c r="N43" s="32" t="s">
        <v>24</v>
      </c>
      <c r="O43" s="32"/>
      <c r="P43" s="49"/>
      <c r="Q43" s="32"/>
      <c r="R43" s="32"/>
      <c r="S43" s="34"/>
      <c r="T43" s="32"/>
      <c r="U43" s="51" t="s">
        <v>494</v>
      </c>
      <c r="V43" s="89"/>
    </row>
    <row r="44" spans="1:22" s="68" customFormat="1" ht="16.5" customHeight="1">
      <c r="A44" s="120"/>
      <c r="B44" s="40" t="s">
        <v>7</v>
      </c>
      <c r="C44" s="41">
        <f>SUM(C41:C43)</f>
        <v>2677500</v>
      </c>
      <c r="D44" s="42">
        <f>SUM(D41:D43)</f>
        <v>297500</v>
      </c>
      <c r="E44" s="43">
        <f>SUM(E41:E43)</f>
        <v>2975000</v>
      </c>
      <c r="F44" s="122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44"/>
      <c r="V44" s="89"/>
    </row>
    <row r="45" spans="1:22" s="68" customFormat="1" ht="23.25" customHeight="1">
      <c r="A45" s="120"/>
      <c r="B45" s="112" t="s">
        <v>35</v>
      </c>
      <c r="C45" s="74">
        <f t="shared" ref="C45:C46" si="9">ROUNDDOWN(E45*0.9,-1)</f>
        <v>108000</v>
      </c>
      <c r="D45" s="75">
        <f t="shared" si="2"/>
        <v>12000</v>
      </c>
      <c r="E45" s="31">
        <f>J45*M45</f>
        <v>120000</v>
      </c>
      <c r="F45" s="117" t="s">
        <v>34</v>
      </c>
      <c r="G45" s="32" t="s">
        <v>26</v>
      </c>
      <c r="H45" s="32" t="s">
        <v>439</v>
      </c>
      <c r="I45" s="33" t="s">
        <v>453</v>
      </c>
      <c r="J45" s="30">
        <v>40000</v>
      </c>
      <c r="K45" s="32" t="s">
        <v>25</v>
      </c>
      <c r="L45" s="32" t="s">
        <v>23</v>
      </c>
      <c r="M45" s="35">
        <v>3</v>
      </c>
      <c r="N45" s="32" t="s">
        <v>24</v>
      </c>
      <c r="O45" s="32"/>
      <c r="P45" s="34"/>
      <c r="Q45" s="32"/>
      <c r="R45" s="32"/>
      <c r="S45" s="34"/>
      <c r="T45" s="32"/>
      <c r="U45" s="105" t="s">
        <v>487</v>
      </c>
      <c r="V45" s="89"/>
    </row>
    <row r="46" spans="1:22" s="68" customFormat="1" ht="23.25" customHeight="1">
      <c r="A46" s="120"/>
      <c r="B46" s="112"/>
      <c r="C46" s="74">
        <f t="shared" si="9"/>
        <v>72000</v>
      </c>
      <c r="D46" s="75">
        <f t="shared" si="2"/>
        <v>8000</v>
      </c>
      <c r="E46" s="31">
        <f>J46*M46</f>
        <v>80000</v>
      </c>
      <c r="F46" s="117"/>
      <c r="G46" s="32" t="s">
        <v>26</v>
      </c>
      <c r="H46" s="32" t="s">
        <v>440</v>
      </c>
      <c r="I46" s="33" t="s">
        <v>454</v>
      </c>
      <c r="J46" s="30">
        <v>20000</v>
      </c>
      <c r="K46" s="32" t="s">
        <v>25</v>
      </c>
      <c r="L46" s="32" t="s">
        <v>23</v>
      </c>
      <c r="M46" s="35">
        <v>4</v>
      </c>
      <c r="N46" s="32" t="s">
        <v>24</v>
      </c>
      <c r="O46" s="32"/>
      <c r="P46" s="34"/>
      <c r="Q46" s="32"/>
      <c r="R46" s="32"/>
      <c r="S46" s="34"/>
      <c r="T46" s="32"/>
      <c r="U46" s="106"/>
      <c r="V46" s="89"/>
    </row>
    <row r="47" spans="1:22" s="68" customFormat="1" ht="16.5" customHeight="1">
      <c r="A47" s="120"/>
      <c r="B47" s="40" t="s">
        <v>40</v>
      </c>
      <c r="C47" s="41">
        <f>SUM(C45:C46)</f>
        <v>180000</v>
      </c>
      <c r="D47" s="42">
        <f>SUM(D45:D46)</f>
        <v>20000</v>
      </c>
      <c r="E47" s="43">
        <f>SUM(E45:E46)</f>
        <v>200000</v>
      </c>
      <c r="F47" s="122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44"/>
      <c r="V47" s="89"/>
    </row>
    <row r="48" spans="1:22" s="68" customFormat="1" ht="16.5" customHeight="1">
      <c r="A48" s="120"/>
      <c r="B48" s="112" t="s">
        <v>8</v>
      </c>
      <c r="C48" s="74">
        <f t="shared" ref="C48:C49" si="10">ROUNDDOWN(E48*0.9,-1)</f>
        <v>9000000</v>
      </c>
      <c r="D48" s="75">
        <f t="shared" si="2"/>
        <v>1000000</v>
      </c>
      <c r="E48" s="31">
        <f>J48*M48</f>
        <v>10000000</v>
      </c>
      <c r="F48" s="50" t="s">
        <v>443</v>
      </c>
      <c r="G48" s="32" t="s">
        <v>26</v>
      </c>
      <c r="H48" s="32" t="s">
        <v>444</v>
      </c>
      <c r="I48" s="33" t="s">
        <v>438</v>
      </c>
      <c r="J48" s="49">
        <v>10000000</v>
      </c>
      <c r="K48" s="32" t="s">
        <v>25</v>
      </c>
      <c r="L48" s="32" t="s">
        <v>23</v>
      </c>
      <c r="M48" s="30">
        <v>1</v>
      </c>
      <c r="N48" s="32" t="s">
        <v>30</v>
      </c>
      <c r="O48" s="32"/>
      <c r="P48" s="34"/>
      <c r="Q48" s="32"/>
      <c r="R48" s="32"/>
      <c r="S48" s="34"/>
      <c r="T48" s="32"/>
      <c r="U48" s="107" t="s">
        <v>473</v>
      </c>
      <c r="V48" s="89"/>
    </row>
    <row r="49" spans="1:22" s="68" customFormat="1" ht="16.5" customHeight="1">
      <c r="A49" s="120"/>
      <c r="B49" s="112"/>
      <c r="C49" s="74">
        <f t="shared" si="10"/>
        <v>0</v>
      </c>
      <c r="D49" s="75">
        <f t="shared" si="2"/>
        <v>0</v>
      </c>
      <c r="E49" s="31">
        <f>J49*M49</f>
        <v>0</v>
      </c>
      <c r="F49" s="50" t="s">
        <v>264</v>
      </c>
      <c r="G49" s="32" t="s">
        <v>26</v>
      </c>
      <c r="H49" s="32" t="s">
        <v>445</v>
      </c>
      <c r="I49" s="33" t="s">
        <v>438</v>
      </c>
      <c r="J49" s="49">
        <v>0</v>
      </c>
      <c r="K49" s="32" t="s">
        <v>25</v>
      </c>
      <c r="L49" s="32" t="s">
        <v>23</v>
      </c>
      <c r="M49" s="30">
        <v>1</v>
      </c>
      <c r="N49" s="32" t="s">
        <v>31</v>
      </c>
      <c r="O49" s="32"/>
      <c r="P49" s="34"/>
      <c r="Q49" s="32"/>
      <c r="R49" s="32"/>
      <c r="S49" s="34"/>
      <c r="T49" s="32"/>
      <c r="U49" s="108"/>
      <c r="V49" s="89"/>
    </row>
    <row r="50" spans="1:22" s="68" customFormat="1" ht="17.25" customHeight="1" thickBot="1">
      <c r="A50" s="121"/>
      <c r="B50" s="52" t="s">
        <v>9</v>
      </c>
      <c r="C50" s="53">
        <f>SUM(C48:C49)</f>
        <v>9000000</v>
      </c>
      <c r="D50" s="54">
        <f>SUM(D48:D49)</f>
        <v>1000000</v>
      </c>
      <c r="E50" s="55">
        <f>SUM(E48:E49)</f>
        <v>10000000</v>
      </c>
      <c r="F50" s="159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56"/>
      <c r="V50" s="89"/>
    </row>
    <row r="51" spans="1:22" s="68" customFormat="1">
      <c r="A51" s="153" t="s">
        <v>22</v>
      </c>
      <c r="B51" s="157" t="s">
        <v>10</v>
      </c>
      <c r="C51" s="74">
        <f t="shared" ref="C51:C93" si="11">ROUNDDOWN(E51*0.9,-1)</f>
        <v>135000</v>
      </c>
      <c r="D51" s="75">
        <f t="shared" si="2"/>
        <v>15000</v>
      </c>
      <c r="E51" s="57">
        <f t="shared" ref="E51" si="12">J51*M51*P51</f>
        <v>150000</v>
      </c>
      <c r="F51" s="176" t="s">
        <v>11</v>
      </c>
      <c r="G51" s="58" t="s">
        <v>26</v>
      </c>
      <c r="H51" s="59" t="s">
        <v>446</v>
      </c>
      <c r="I51" s="33" t="s">
        <v>455</v>
      </c>
      <c r="J51" s="60">
        <v>150000</v>
      </c>
      <c r="K51" s="58" t="s">
        <v>25</v>
      </c>
      <c r="L51" s="58" t="s">
        <v>23</v>
      </c>
      <c r="M51" s="60">
        <v>1</v>
      </c>
      <c r="N51" s="58" t="s">
        <v>29</v>
      </c>
      <c r="O51" s="58" t="s">
        <v>23</v>
      </c>
      <c r="P51" s="61">
        <v>1</v>
      </c>
      <c r="Q51" s="58" t="s">
        <v>31</v>
      </c>
      <c r="R51" s="58"/>
      <c r="S51" s="62"/>
      <c r="T51" s="58"/>
      <c r="U51" s="111" t="s">
        <v>495</v>
      </c>
      <c r="V51" s="89"/>
    </row>
    <row r="52" spans="1:22" s="68" customFormat="1">
      <c r="A52" s="154"/>
      <c r="B52" s="158"/>
      <c r="C52" s="74">
        <f t="shared" si="11"/>
        <v>0</v>
      </c>
      <c r="D52" s="75">
        <f t="shared" si="2"/>
        <v>0</v>
      </c>
      <c r="E52" s="24">
        <f>J52*M52*P52</f>
        <v>0</v>
      </c>
      <c r="F52" s="127"/>
      <c r="G52" s="32" t="s">
        <v>26</v>
      </c>
      <c r="H52" s="33" t="s">
        <v>469</v>
      </c>
      <c r="I52" s="33" t="s">
        <v>438</v>
      </c>
      <c r="J52" s="49">
        <v>0</v>
      </c>
      <c r="K52" s="32" t="s">
        <v>25</v>
      </c>
      <c r="L52" s="32" t="s">
        <v>23</v>
      </c>
      <c r="M52" s="49">
        <v>0</v>
      </c>
      <c r="N52" s="32" t="s">
        <v>29</v>
      </c>
      <c r="O52" s="32" t="s">
        <v>23</v>
      </c>
      <c r="P52" s="35">
        <v>0</v>
      </c>
      <c r="Q52" s="32" t="s">
        <v>31</v>
      </c>
      <c r="R52" s="25"/>
      <c r="S52" s="27"/>
      <c r="T52" s="25"/>
      <c r="U52" s="110"/>
      <c r="V52" s="89"/>
    </row>
    <row r="53" spans="1:22" s="68" customFormat="1">
      <c r="A53" s="154"/>
      <c r="B53" s="158"/>
      <c r="C53" s="74">
        <f t="shared" si="11"/>
        <v>0</v>
      </c>
      <c r="D53" s="75">
        <f t="shared" si="2"/>
        <v>0</v>
      </c>
      <c r="E53" s="24">
        <f t="shared" ref="E53:E93" si="13">J53*M53*P53</f>
        <v>0</v>
      </c>
      <c r="F53" s="127"/>
      <c r="G53" s="32" t="s">
        <v>26</v>
      </c>
      <c r="H53" s="33" t="s">
        <v>469</v>
      </c>
      <c r="I53" s="33" t="s">
        <v>438</v>
      </c>
      <c r="J53" s="49">
        <v>0</v>
      </c>
      <c r="K53" s="32" t="s">
        <v>25</v>
      </c>
      <c r="L53" s="32" t="s">
        <v>23</v>
      </c>
      <c r="M53" s="49">
        <v>0</v>
      </c>
      <c r="N53" s="32" t="s">
        <v>29</v>
      </c>
      <c r="O53" s="32" t="s">
        <v>23</v>
      </c>
      <c r="P53" s="35">
        <v>0</v>
      </c>
      <c r="Q53" s="32" t="s">
        <v>31</v>
      </c>
      <c r="R53" s="25"/>
      <c r="S53" s="27"/>
      <c r="T53" s="25"/>
      <c r="U53" s="110"/>
      <c r="V53" s="89"/>
    </row>
    <row r="54" spans="1:22" s="68" customFormat="1">
      <c r="A54" s="155"/>
      <c r="B54" s="112"/>
      <c r="C54" s="74">
        <f t="shared" si="11"/>
        <v>0</v>
      </c>
      <c r="D54" s="75">
        <f t="shared" si="2"/>
        <v>0</v>
      </c>
      <c r="E54" s="24">
        <f t="shared" si="13"/>
        <v>0</v>
      </c>
      <c r="F54" s="130"/>
      <c r="G54" s="32" t="s">
        <v>26</v>
      </c>
      <c r="H54" s="33" t="s">
        <v>469</v>
      </c>
      <c r="I54" s="33" t="s">
        <v>438</v>
      </c>
      <c r="J54" s="49">
        <v>0</v>
      </c>
      <c r="K54" s="32" t="s">
        <v>25</v>
      </c>
      <c r="L54" s="32" t="s">
        <v>23</v>
      </c>
      <c r="M54" s="49">
        <v>0</v>
      </c>
      <c r="N54" s="32" t="s">
        <v>29</v>
      </c>
      <c r="O54" s="32" t="s">
        <v>23</v>
      </c>
      <c r="P54" s="35">
        <v>0</v>
      </c>
      <c r="Q54" s="32" t="s">
        <v>31</v>
      </c>
      <c r="R54" s="32"/>
      <c r="S54" s="34"/>
      <c r="T54" s="32"/>
      <c r="U54" s="106"/>
      <c r="V54" s="89"/>
    </row>
    <row r="55" spans="1:22" s="68" customFormat="1">
      <c r="A55" s="155"/>
      <c r="B55" s="112"/>
      <c r="C55" s="74">
        <f t="shared" si="11"/>
        <v>0</v>
      </c>
      <c r="D55" s="75">
        <f t="shared" si="2"/>
        <v>0</v>
      </c>
      <c r="E55" s="24">
        <f t="shared" si="13"/>
        <v>0</v>
      </c>
      <c r="F55" s="130"/>
      <c r="G55" s="32" t="s">
        <v>26</v>
      </c>
      <c r="H55" s="33" t="s">
        <v>469</v>
      </c>
      <c r="I55" s="33" t="s">
        <v>438</v>
      </c>
      <c r="J55" s="49">
        <v>0</v>
      </c>
      <c r="K55" s="32" t="s">
        <v>25</v>
      </c>
      <c r="L55" s="32" t="s">
        <v>23</v>
      </c>
      <c r="M55" s="49">
        <v>0</v>
      </c>
      <c r="N55" s="32" t="s">
        <v>29</v>
      </c>
      <c r="O55" s="32" t="s">
        <v>23</v>
      </c>
      <c r="P55" s="35">
        <v>0</v>
      </c>
      <c r="Q55" s="32" t="s">
        <v>31</v>
      </c>
      <c r="R55" s="32"/>
      <c r="S55" s="34"/>
      <c r="T55" s="32"/>
      <c r="U55" s="106"/>
      <c r="V55" s="89"/>
    </row>
    <row r="56" spans="1:22" s="68" customFormat="1" ht="16.5" customHeight="1">
      <c r="A56" s="155"/>
      <c r="B56" s="112"/>
      <c r="C56" s="74">
        <f t="shared" si="11"/>
        <v>215280</v>
      </c>
      <c r="D56" s="75">
        <f t="shared" si="2"/>
        <v>23920</v>
      </c>
      <c r="E56" s="24">
        <f t="shared" si="13"/>
        <v>239200</v>
      </c>
      <c r="F56" s="130" t="s">
        <v>12</v>
      </c>
      <c r="G56" s="32" t="s">
        <v>26</v>
      </c>
      <c r="H56" s="33" t="s">
        <v>447</v>
      </c>
      <c r="I56" s="33" t="s">
        <v>492</v>
      </c>
      <c r="J56" s="49">
        <v>59800</v>
      </c>
      <c r="K56" s="32" t="s">
        <v>25</v>
      </c>
      <c r="L56" s="32" t="s">
        <v>23</v>
      </c>
      <c r="M56" s="49">
        <v>2</v>
      </c>
      <c r="N56" s="32" t="s">
        <v>29</v>
      </c>
      <c r="O56" s="32" t="s">
        <v>23</v>
      </c>
      <c r="P56" s="35">
        <v>2</v>
      </c>
      <c r="Q56" s="32" t="s">
        <v>31</v>
      </c>
      <c r="R56" s="32"/>
      <c r="S56" s="34"/>
      <c r="T56" s="32"/>
      <c r="U56" s="105" t="s">
        <v>497</v>
      </c>
      <c r="V56" s="89"/>
    </row>
    <row r="57" spans="1:22" s="68" customFormat="1" ht="16.5" customHeight="1">
      <c r="A57" s="155"/>
      <c r="B57" s="112"/>
      <c r="C57" s="74">
        <f t="shared" si="11"/>
        <v>154980</v>
      </c>
      <c r="D57" s="75">
        <f t="shared" si="2"/>
        <v>17220</v>
      </c>
      <c r="E57" s="24">
        <f t="shared" si="13"/>
        <v>172200</v>
      </c>
      <c r="F57" s="130"/>
      <c r="G57" s="32" t="s">
        <v>26</v>
      </c>
      <c r="H57" s="33" t="s">
        <v>448</v>
      </c>
      <c r="I57" s="33" t="s">
        <v>493</v>
      </c>
      <c r="J57" s="49">
        <v>28700</v>
      </c>
      <c r="K57" s="32" t="s">
        <v>25</v>
      </c>
      <c r="L57" s="32" t="s">
        <v>23</v>
      </c>
      <c r="M57" s="49">
        <v>3</v>
      </c>
      <c r="N57" s="32" t="s">
        <v>29</v>
      </c>
      <c r="O57" s="32" t="s">
        <v>23</v>
      </c>
      <c r="P57" s="35">
        <v>2</v>
      </c>
      <c r="Q57" s="32" t="s">
        <v>31</v>
      </c>
      <c r="R57" s="32"/>
      <c r="S57" s="34"/>
      <c r="T57" s="32"/>
      <c r="U57" s="106"/>
      <c r="V57" s="89"/>
    </row>
    <row r="58" spans="1:22" s="68" customFormat="1" ht="16.5" customHeight="1">
      <c r="A58" s="155"/>
      <c r="B58" s="112"/>
      <c r="C58" s="74">
        <f t="shared" si="11"/>
        <v>0</v>
      </c>
      <c r="D58" s="75">
        <f t="shared" si="2"/>
        <v>0</v>
      </c>
      <c r="E58" s="24">
        <f t="shared" si="13"/>
        <v>0</v>
      </c>
      <c r="F58" s="130"/>
      <c r="G58" s="32" t="s">
        <v>26</v>
      </c>
      <c r="H58" s="33" t="s">
        <v>469</v>
      </c>
      <c r="I58" s="33" t="s">
        <v>438</v>
      </c>
      <c r="J58" s="49">
        <v>0</v>
      </c>
      <c r="K58" s="32" t="s">
        <v>25</v>
      </c>
      <c r="L58" s="32" t="s">
        <v>23</v>
      </c>
      <c r="M58" s="49">
        <v>0</v>
      </c>
      <c r="N58" s="32" t="s">
        <v>29</v>
      </c>
      <c r="O58" s="32" t="s">
        <v>23</v>
      </c>
      <c r="P58" s="35">
        <v>0</v>
      </c>
      <c r="Q58" s="32" t="s">
        <v>31</v>
      </c>
      <c r="R58" s="32"/>
      <c r="S58" s="34"/>
      <c r="T58" s="32"/>
      <c r="U58" s="106"/>
      <c r="V58" s="89"/>
    </row>
    <row r="59" spans="1:22" s="68" customFormat="1" ht="16.5" customHeight="1">
      <c r="A59" s="155"/>
      <c r="B59" s="112"/>
      <c r="C59" s="74">
        <f t="shared" si="11"/>
        <v>0</v>
      </c>
      <c r="D59" s="75">
        <f t="shared" si="2"/>
        <v>0</v>
      </c>
      <c r="E59" s="24">
        <f t="shared" si="13"/>
        <v>0</v>
      </c>
      <c r="F59" s="130"/>
      <c r="G59" s="32" t="s">
        <v>26</v>
      </c>
      <c r="H59" s="33" t="s">
        <v>469</v>
      </c>
      <c r="I59" s="33" t="s">
        <v>438</v>
      </c>
      <c r="J59" s="49">
        <v>0</v>
      </c>
      <c r="K59" s="32" t="s">
        <v>25</v>
      </c>
      <c r="L59" s="32" t="s">
        <v>23</v>
      </c>
      <c r="M59" s="49">
        <v>0</v>
      </c>
      <c r="N59" s="32" t="s">
        <v>29</v>
      </c>
      <c r="O59" s="32" t="s">
        <v>23</v>
      </c>
      <c r="P59" s="35">
        <v>0</v>
      </c>
      <c r="Q59" s="32" t="s">
        <v>31</v>
      </c>
      <c r="R59" s="32"/>
      <c r="S59" s="34"/>
      <c r="T59" s="32"/>
      <c r="U59" s="106"/>
      <c r="V59" s="89"/>
    </row>
    <row r="60" spans="1:22" s="68" customFormat="1" ht="16.5" customHeight="1">
      <c r="A60" s="155"/>
      <c r="B60" s="112"/>
      <c r="C60" s="74">
        <f t="shared" si="11"/>
        <v>0</v>
      </c>
      <c r="D60" s="75">
        <f t="shared" si="2"/>
        <v>0</v>
      </c>
      <c r="E60" s="24">
        <f t="shared" ref="E60:E62" si="14">J60*M60*P60</f>
        <v>0</v>
      </c>
      <c r="F60" s="130"/>
      <c r="G60" s="32" t="s">
        <v>26</v>
      </c>
      <c r="H60" s="33" t="s">
        <v>467</v>
      </c>
      <c r="I60" s="33" t="s">
        <v>438</v>
      </c>
      <c r="J60" s="49">
        <v>0</v>
      </c>
      <c r="K60" s="32" t="s">
        <v>25</v>
      </c>
      <c r="L60" s="32" t="s">
        <v>23</v>
      </c>
      <c r="M60" s="49">
        <v>0</v>
      </c>
      <c r="N60" s="32" t="s">
        <v>29</v>
      </c>
      <c r="O60" s="32" t="s">
        <v>23</v>
      </c>
      <c r="P60" s="35">
        <v>0</v>
      </c>
      <c r="Q60" s="32" t="s">
        <v>31</v>
      </c>
      <c r="R60" s="32"/>
      <c r="S60" s="34"/>
      <c r="T60" s="32"/>
      <c r="U60" s="106"/>
      <c r="V60" s="89"/>
    </row>
    <row r="61" spans="1:22" s="68" customFormat="1" ht="16.5" customHeight="1">
      <c r="A61" s="155"/>
      <c r="B61" s="112"/>
      <c r="C61" s="74">
        <f t="shared" si="11"/>
        <v>0</v>
      </c>
      <c r="D61" s="75">
        <f t="shared" si="2"/>
        <v>0</v>
      </c>
      <c r="E61" s="24">
        <f t="shared" si="14"/>
        <v>0</v>
      </c>
      <c r="F61" s="130"/>
      <c r="G61" s="32" t="s">
        <v>26</v>
      </c>
      <c r="H61" s="33" t="s">
        <v>467</v>
      </c>
      <c r="I61" s="33" t="s">
        <v>438</v>
      </c>
      <c r="J61" s="49">
        <v>0</v>
      </c>
      <c r="K61" s="32" t="s">
        <v>25</v>
      </c>
      <c r="L61" s="32" t="s">
        <v>23</v>
      </c>
      <c r="M61" s="49">
        <v>0</v>
      </c>
      <c r="N61" s="32" t="s">
        <v>29</v>
      </c>
      <c r="O61" s="32" t="s">
        <v>23</v>
      </c>
      <c r="P61" s="35">
        <v>0</v>
      </c>
      <c r="Q61" s="32" t="s">
        <v>31</v>
      </c>
      <c r="R61" s="32"/>
      <c r="S61" s="34"/>
      <c r="T61" s="32"/>
      <c r="U61" s="106"/>
      <c r="V61" s="89"/>
    </row>
    <row r="62" spans="1:22" s="68" customFormat="1" ht="16.5" customHeight="1">
      <c r="A62" s="155"/>
      <c r="B62" s="112"/>
      <c r="C62" s="74">
        <f t="shared" si="11"/>
        <v>0</v>
      </c>
      <c r="D62" s="75">
        <f t="shared" si="2"/>
        <v>0</v>
      </c>
      <c r="E62" s="24">
        <f t="shared" si="14"/>
        <v>0</v>
      </c>
      <c r="F62" s="130"/>
      <c r="G62" s="32" t="s">
        <v>26</v>
      </c>
      <c r="H62" s="33" t="s">
        <v>467</v>
      </c>
      <c r="I62" s="33" t="s">
        <v>438</v>
      </c>
      <c r="J62" s="49">
        <v>0</v>
      </c>
      <c r="K62" s="32" t="s">
        <v>25</v>
      </c>
      <c r="L62" s="32" t="s">
        <v>23</v>
      </c>
      <c r="M62" s="49">
        <v>0</v>
      </c>
      <c r="N62" s="32" t="s">
        <v>29</v>
      </c>
      <c r="O62" s="32" t="s">
        <v>23</v>
      </c>
      <c r="P62" s="35">
        <v>0</v>
      </c>
      <c r="Q62" s="32" t="s">
        <v>31</v>
      </c>
      <c r="R62" s="32"/>
      <c r="S62" s="34"/>
      <c r="T62" s="32"/>
      <c r="U62" s="106"/>
      <c r="V62" s="89"/>
    </row>
    <row r="63" spans="1:22" s="68" customFormat="1" ht="16.5" customHeight="1">
      <c r="A63" s="155"/>
      <c r="B63" s="112"/>
      <c r="C63" s="74">
        <f t="shared" si="11"/>
        <v>0</v>
      </c>
      <c r="D63" s="75">
        <f t="shared" si="2"/>
        <v>0</v>
      </c>
      <c r="E63" s="24">
        <f t="shared" si="13"/>
        <v>0</v>
      </c>
      <c r="F63" s="130"/>
      <c r="G63" s="32" t="s">
        <v>26</v>
      </c>
      <c r="H63" s="33" t="s">
        <v>469</v>
      </c>
      <c r="I63" s="33" t="s">
        <v>438</v>
      </c>
      <c r="J63" s="49">
        <v>0</v>
      </c>
      <c r="K63" s="32" t="s">
        <v>25</v>
      </c>
      <c r="L63" s="32" t="s">
        <v>23</v>
      </c>
      <c r="M63" s="49">
        <v>0</v>
      </c>
      <c r="N63" s="32" t="s">
        <v>29</v>
      </c>
      <c r="O63" s="32" t="s">
        <v>23</v>
      </c>
      <c r="P63" s="35">
        <v>0</v>
      </c>
      <c r="Q63" s="32" t="s">
        <v>31</v>
      </c>
      <c r="R63" s="32"/>
      <c r="S63" s="34"/>
      <c r="T63" s="32"/>
      <c r="U63" s="106"/>
      <c r="V63" s="89"/>
    </row>
    <row r="64" spans="1:22" s="68" customFormat="1">
      <c r="A64" s="155"/>
      <c r="B64" s="112"/>
      <c r="C64" s="74">
        <f t="shared" si="11"/>
        <v>360000</v>
      </c>
      <c r="D64" s="75">
        <f t="shared" si="2"/>
        <v>40000</v>
      </c>
      <c r="E64" s="24">
        <f t="shared" si="13"/>
        <v>400000</v>
      </c>
      <c r="F64" s="130" t="s">
        <v>13</v>
      </c>
      <c r="G64" s="32" t="s">
        <v>26</v>
      </c>
      <c r="H64" s="33" t="s">
        <v>449</v>
      </c>
      <c r="I64" s="33" t="s">
        <v>438</v>
      </c>
      <c r="J64" s="36">
        <f>VLOOKUP(H64,'국내 출장 숙박비 등급표'!$A:$B,2,FALSE)</f>
        <v>100000</v>
      </c>
      <c r="K64" s="32" t="s">
        <v>25</v>
      </c>
      <c r="L64" s="32" t="s">
        <v>23</v>
      </c>
      <c r="M64" s="35">
        <v>2</v>
      </c>
      <c r="N64" s="32" t="s">
        <v>29</v>
      </c>
      <c r="O64" s="32" t="s">
        <v>23</v>
      </c>
      <c r="P64" s="35">
        <v>2</v>
      </c>
      <c r="Q64" s="32" t="s">
        <v>32</v>
      </c>
      <c r="R64" s="32"/>
      <c r="S64" s="34"/>
      <c r="T64" s="32"/>
      <c r="U64" s="105" t="s">
        <v>496</v>
      </c>
      <c r="V64" s="89"/>
    </row>
    <row r="65" spans="1:22" s="68" customFormat="1">
      <c r="A65" s="155"/>
      <c r="B65" s="112"/>
      <c r="C65" s="74">
        <f t="shared" si="11"/>
        <v>144000</v>
      </c>
      <c r="D65" s="75">
        <f t="shared" si="2"/>
        <v>16000</v>
      </c>
      <c r="E65" s="24">
        <f t="shared" si="13"/>
        <v>160000</v>
      </c>
      <c r="F65" s="130"/>
      <c r="G65" s="32" t="s">
        <v>26</v>
      </c>
      <c r="H65" s="33" t="s">
        <v>266</v>
      </c>
      <c r="I65" s="33" t="s">
        <v>438</v>
      </c>
      <c r="J65" s="36">
        <f>VLOOKUP(H65,'국내 출장 숙박비 등급표'!$A:$B,2,FALSE)</f>
        <v>80000</v>
      </c>
      <c r="K65" s="32" t="s">
        <v>25</v>
      </c>
      <c r="L65" s="32" t="s">
        <v>23</v>
      </c>
      <c r="M65" s="35">
        <v>2</v>
      </c>
      <c r="N65" s="32" t="s">
        <v>29</v>
      </c>
      <c r="O65" s="32" t="s">
        <v>23</v>
      </c>
      <c r="P65" s="35">
        <v>1</v>
      </c>
      <c r="Q65" s="32" t="s">
        <v>32</v>
      </c>
      <c r="R65" s="32"/>
      <c r="S65" s="34"/>
      <c r="T65" s="32"/>
      <c r="U65" s="106"/>
      <c r="V65" s="89"/>
    </row>
    <row r="66" spans="1:22" s="68" customFormat="1">
      <c r="A66" s="155"/>
      <c r="B66" s="112"/>
      <c r="C66" s="74">
        <f t="shared" si="11"/>
        <v>756000</v>
      </c>
      <c r="D66" s="75">
        <f t="shared" si="2"/>
        <v>84000</v>
      </c>
      <c r="E66" s="24">
        <f t="shared" si="13"/>
        <v>840000</v>
      </c>
      <c r="F66" s="130"/>
      <c r="G66" s="32" t="s">
        <v>26</v>
      </c>
      <c r="H66" s="33" t="s">
        <v>301</v>
      </c>
      <c r="I66" s="33" t="s">
        <v>438</v>
      </c>
      <c r="J66" s="36">
        <f>VLOOKUP(H66,'국내 출장 숙박비 등급표'!$A:$B,2,FALSE)</f>
        <v>70000</v>
      </c>
      <c r="K66" s="32" t="s">
        <v>25</v>
      </c>
      <c r="L66" s="32" t="s">
        <v>23</v>
      </c>
      <c r="M66" s="35">
        <v>3</v>
      </c>
      <c r="N66" s="32" t="s">
        <v>29</v>
      </c>
      <c r="O66" s="32" t="s">
        <v>23</v>
      </c>
      <c r="P66" s="35">
        <v>4</v>
      </c>
      <c r="Q66" s="32" t="s">
        <v>32</v>
      </c>
      <c r="R66" s="32"/>
      <c r="S66" s="34"/>
      <c r="T66" s="32"/>
      <c r="U66" s="106"/>
      <c r="V66" s="89"/>
    </row>
    <row r="67" spans="1:22" s="68" customFormat="1">
      <c r="A67" s="155"/>
      <c r="B67" s="112"/>
      <c r="C67" s="74">
        <f t="shared" si="11"/>
        <v>0</v>
      </c>
      <c r="D67" s="75">
        <f t="shared" si="2"/>
        <v>0</v>
      </c>
      <c r="E67" s="24">
        <f t="shared" si="13"/>
        <v>0</v>
      </c>
      <c r="F67" s="130"/>
      <c r="G67" s="32" t="s">
        <v>26</v>
      </c>
      <c r="H67" s="33" t="s">
        <v>466</v>
      </c>
      <c r="I67" s="33" t="s">
        <v>438</v>
      </c>
      <c r="J67" s="36">
        <f>VLOOKUP(H67,'국내 출장 숙박비 등급표'!$A:$B,2,FALSE)</f>
        <v>0</v>
      </c>
      <c r="K67" s="32" t="s">
        <v>25</v>
      </c>
      <c r="L67" s="32" t="s">
        <v>23</v>
      </c>
      <c r="M67" s="35">
        <v>0</v>
      </c>
      <c r="N67" s="32" t="s">
        <v>29</v>
      </c>
      <c r="O67" s="32" t="s">
        <v>23</v>
      </c>
      <c r="P67" s="35">
        <v>0</v>
      </c>
      <c r="Q67" s="32" t="s">
        <v>32</v>
      </c>
      <c r="R67" s="32"/>
      <c r="S67" s="34"/>
      <c r="T67" s="32"/>
      <c r="U67" s="106"/>
      <c r="V67" s="89"/>
    </row>
    <row r="68" spans="1:22" s="68" customFormat="1">
      <c r="A68" s="155"/>
      <c r="B68" s="112"/>
      <c r="C68" s="74">
        <f t="shared" si="11"/>
        <v>0</v>
      </c>
      <c r="D68" s="75">
        <f t="shared" si="2"/>
        <v>0</v>
      </c>
      <c r="E68" s="24">
        <f t="shared" ref="E68:E70" si="15">J68*M68*P68</f>
        <v>0</v>
      </c>
      <c r="F68" s="130"/>
      <c r="G68" s="32" t="s">
        <v>26</v>
      </c>
      <c r="H68" s="33" t="s">
        <v>466</v>
      </c>
      <c r="I68" s="33" t="s">
        <v>438</v>
      </c>
      <c r="J68" s="36">
        <f>VLOOKUP(H68,'국내 출장 숙박비 등급표'!$A:$B,2,FALSE)</f>
        <v>0</v>
      </c>
      <c r="K68" s="32" t="s">
        <v>25</v>
      </c>
      <c r="L68" s="32" t="s">
        <v>23</v>
      </c>
      <c r="M68" s="35">
        <v>0</v>
      </c>
      <c r="N68" s="32" t="s">
        <v>29</v>
      </c>
      <c r="O68" s="32" t="s">
        <v>23</v>
      </c>
      <c r="P68" s="35">
        <v>0</v>
      </c>
      <c r="Q68" s="32" t="s">
        <v>32</v>
      </c>
      <c r="R68" s="32"/>
      <c r="S68" s="34"/>
      <c r="T68" s="32"/>
      <c r="U68" s="106"/>
      <c r="V68" s="89"/>
    </row>
    <row r="69" spans="1:22" s="68" customFormat="1">
      <c r="A69" s="155"/>
      <c r="B69" s="112"/>
      <c r="C69" s="74">
        <f t="shared" si="11"/>
        <v>0</v>
      </c>
      <c r="D69" s="75">
        <f t="shared" si="2"/>
        <v>0</v>
      </c>
      <c r="E69" s="24">
        <f t="shared" si="15"/>
        <v>0</v>
      </c>
      <c r="F69" s="130"/>
      <c r="G69" s="32" t="s">
        <v>26</v>
      </c>
      <c r="H69" s="33" t="s">
        <v>466</v>
      </c>
      <c r="I69" s="33" t="s">
        <v>438</v>
      </c>
      <c r="J69" s="36">
        <f>VLOOKUP(H69,'국내 출장 숙박비 등급표'!$A:$B,2,FALSE)</f>
        <v>0</v>
      </c>
      <c r="K69" s="32" t="s">
        <v>25</v>
      </c>
      <c r="L69" s="32" t="s">
        <v>23</v>
      </c>
      <c r="M69" s="35">
        <v>0</v>
      </c>
      <c r="N69" s="32" t="s">
        <v>29</v>
      </c>
      <c r="O69" s="32" t="s">
        <v>23</v>
      </c>
      <c r="P69" s="35">
        <v>0</v>
      </c>
      <c r="Q69" s="32" t="s">
        <v>32</v>
      </c>
      <c r="R69" s="32"/>
      <c r="S69" s="34"/>
      <c r="T69" s="32"/>
      <c r="U69" s="106"/>
      <c r="V69" s="89"/>
    </row>
    <row r="70" spans="1:22" s="68" customFormat="1">
      <c r="A70" s="155"/>
      <c r="B70" s="112"/>
      <c r="C70" s="74">
        <f t="shared" si="11"/>
        <v>0</v>
      </c>
      <c r="D70" s="75">
        <f t="shared" si="2"/>
        <v>0</v>
      </c>
      <c r="E70" s="24">
        <f t="shared" si="15"/>
        <v>0</v>
      </c>
      <c r="F70" s="130"/>
      <c r="G70" s="32" t="s">
        <v>26</v>
      </c>
      <c r="H70" s="33" t="s">
        <v>466</v>
      </c>
      <c r="I70" s="33" t="s">
        <v>438</v>
      </c>
      <c r="J70" s="36">
        <f>VLOOKUP(H70,'국내 출장 숙박비 등급표'!$A:$B,2,FALSE)</f>
        <v>0</v>
      </c>
      <c r="K70" s="32" t="s">
        <v>25</v>
      </c>
      <c r="L70" s="32" t="s">
        <v>23</v>
      </c>
      <c r="M70" s="35">
        <v>0</v>
      </c>
      <c r="N70" s="32" t="s">
        <v>29</v>
      </c>
      <c r="O70" s="32" t="s">
        <v>23</v>
      </c>
      <c r="P70" s="35">
        <v>0</v>
      </c>
      <c r="Q70" s="32" t="s">
        <v>32</v>
      </c>
      <c r="R70" s="32"/>
      <c r="S70" s="34"/>
      <c r="T70" s="32"/>
      <c r="U70" s="106"/>
      <c r="V70" s="89"/>
    </row>
    <row r="71" spans="1:22" s="68" customFormat="1">
      <c r="A71" s="155"/>
      <c r="B71" s="112"/>
      <c r="C71" s="74">
        <f t="shared" si="11"/>
        <v>0</v>
      </c>
      <c r="D71" s="75">
        <f t="shared" si="2"/>
        <v>0</v>
      </c>
      <c r="E71" s="24">
        <f t="shared" si="13"/>
        <v>0</v>
      </c>
      <c r="F71" s="130"/>
      <c r="G71" s="32" t="s">
        <v>26</v>
      </c>
      <c r="H71" s="33" t="s">
        <v>466</v>
      </c>
      <c r="I71" s="33" t="s">
        <v>438</v>
      </c>
      <c r="J71" s="36">
        <f>VLOOKUP(H71,'국내 출장 숙박비 등급표'!$A:$B,2,FALSE)</f>
        <v>0</v>
      </c>
      <c r="K71" s="32" t="s">
        <v>25</v>
      </c>
      <c r="L71" s="32" t="s">
        <v>23</v>
      </c>
      <c r="M71" s="35">
        <v>0</v>
      </c>
      <c r="N71" s="32" t="s">
        <v>29</v>
      </c>
      <c r="O71" s="32" t="s">
        <v>23</v>
      </c>
      <c r="P71" s="35">
        <v>0</v>
      </c>
      <c r="Q71" s="32" t="s">
        <v>32</v>
      </c>
      <c r="R71" s="32"/>
      <c r="S71" s="34"/>
      <c r="T71" s="32"/>
      <c r="U71" s="106"/>
      <c r="V71" s="89"/>
    </row>
    <row r="72" spans="1:22" s="68" customFormat="1">
      <c r="A72" s="155"/>
      <c r="B72" s="112"/>
      <c r="C72" s="74">
        <f t="shared" si="11"/>
        <v>135000</v>
      </c>
      <c r="D72" s="75">
        <f t="shared" si="2"/>
        <v>15000</v>
      </c>
      <c r="E72" s="24">
        <f t="shared" si="13"/>
        <v>150000</v>
      </c>
      <c r="F72" s="130" t="s">
        <v>14</v>
      </c>
      <c r="G72" s="32" t="s">
        <v>26</v>
      </c>
      <c r="H72" s="33" t="s">
        <v>449</v>
      </c>
      <c r="I72" s="33" t="s">
        <v>438</v>
      </c>
      <c r="J72" s="36">
        <f>VLOOKUP(H72,'국내 출장 일식비'!$A:$B,2,FALSE)</f>
        <v>25000</v>
      </c>
      <c r="K72" s="32" t="s">
        <v>25</v>
      </c>
      <c r="L72" s="32" t="s">
        <v>23</v>
      </c>
      <c r="M72" s="35">
        <v>2</v>
      </c>
      <c r="N72" s="32" t="s">
        <v>29</v>
      </c>
      <c r="O72" s="32" t="s">
        <v>23</v>
      </c>
      <c r="P72" s="35">
        <v>3</v>
      </c>
      <c r="Q72" s="32" t="s">
        <v>24</v>
      </c>
      <c r="R72" s="32"/>
      <c r="S72" s="34"/>
      <c r="T72" s="32"/>
      <c r="U72" s="106" t="s">
        <v>474</v>
      </c>
      <c r="V72" s="89"/>
    </row>
    <row r="73" spans="1:22" s="68" customFormat="1">
      <c r="A73" s="155"/>
      <c r="B73" s="112"/>
      <c r="C73" s="74">
        <f t="shared" si="11"/>
        <v>90000</v>
      </c>
      <c r="D73" s="75">
        <f t="shared" si="2"/>
        <v>10000</v>
      </c>
      <c r="E73" s="24">
        <f t="shared" si="13"/>
        <v>100000</v>
      </c>
      <c r="F73" s="130"/>
      <c r="G73" s="32" t="s">
        <v>26</v>
      </c>
      <c r="H73" s="33" t="s">
        <v>503</v>
      </c>
      <c r="I73" s="33" t="s">
        <v>438</v>
      </c>
      <c r="J73" s="36">
        <f>VLOOKUP(H73,'국내 출장 일식비'!$A:$B,2,FALSE)</f>
        <v>25000</v>
      </c>
      <c r="K73" s="32" t="s">
        <v>25</v>
      </c>
      <c r="L73" s="32" t="s">
        <v>23</v>
      </c>
      <c r="M73" s="35">
        <v>2</v>
      </c>
      <c r="N73" s="32" t="s">
        <v>29</v>
      </c>
      <c r="O73" s="32" t="s">
        <v>23</v>
      </c>
      <c r="P73" s="35">
        <v>2</v>
      </c>
      <c r="Q73" s="32" t="s">
        <v>24</v>
      </c>
      <c r="R73" s="32"/>
      <c r="S73" s="34"/>
      <c r="T73" s="32"/>
      <c r="U73" s="106"/>
      <c r="V73" s="89"/>
    </row>
    <row r="74" spans="1:22" s="68" customFormat="1">
      <c r="A74" s="155"/>
      <c r="B74" s="112"/>
      <c r="C74" s="74">
        <f t="shared" si="11"/>
        <v>0</v>
      </c>
      <c r="D74" s="75">
        <f t="shared" si="2"/>
        <v>0</v>
      </c>
      <c r="E74" s="24">
        <f t="shared" si="13"/>
        <v>0</v>
      </c>
      <c r="F74" s="130"/>
      <c r="G74" s="32" t="s">
        <v>26</v>
      </c>
      <c r="H74" s="33" t="s">
        <v>301</v>
      </c>
      <c r="I74" s="33" t="s">
        <v>438</v>
      </c>
      <c r="J74" s="36">
        <f>VLOOKUP(H74,'국내 출장 일식비'!$A:$B,2,FALSE)</f>
        <v>25000</v>
      </c>
      <c r="K74" s="32" t="s">
        <v>25</v>
      </c>
      <c r="L74" s="32" t="s">
        <v>23</v>
      </c>
      <c r="M74" s="35">
        <v>0</v>
      </c>
      <c r="N74" s="32" t="s">
        <v>29</v>
      </c>
      <c r="O74" s="32" t="s">
        <v>23</v>
      </c>
      <c r="P74" s="35">
        <v>0</v>
      </c>
      <c r="Q74" s="32" t="s">
        <v>24</v>
      </c>
      <c r="R74" s="32"/>
      <c r="S74" s="34"/>
      <c r="T74" s="32"/>
      <c r="U74" s="106"/>
      <c r="V74" s="89"/>
    </row>
    <row r="75" spans="1:22" s="68" customFormat="1">
      <c r="A75" s="155"/>
      <c r="B75" s="112"/>
      <c r="C75" s="74">
        <f t="shared" si="11"/>
        <v>0</v>
      </c>
      <c r="D75" s="75">
        <f t="shared" si="2"/>
        <v>0</v>
      </c>
      <c r="E75" s="24">
        <f t="shared" si="13"/>
        <v>0</v>
      </c>
      <c r="F75" s="130"/>
      <c r="G75" s="32" t="s">
        <v>26</v>
      </c>
      <c r="H75" s="33" t="s">
        <v>466</v>
      </c>
      <c r="I75" s="33" t="s">
        <v>438</v>
      </c>
      <c r="J75" s="36">
        <f>VLOOKUP(H75,'국내 출장 일식비'!$A:$B,2,FALSE)</f>
        <v>0</v>
      </c>
      <c r="K75" s="32" t="s">
        <v>25</v>
      </c>
      <c r="L75" s="32" t="s">
        <v>23</v>
      </c>
      <c r="M75" s="35">
        <v>0</v>
      </c>
      <c r="N75" s="32" t="s">
        <v>29</v>
      </c>
      <c r="O75" s="32" t="s">
        <v>23</v>
      </c>
      <c r="P75" s="35">
        <v>0</v>
      </c>
      <c r="Q75" s="32" t="s">
        <v>24</v>
      </c>
      <c r="R75" s="32"/>
      <c r="S75" s="34"/>
      <c r="T75" s="32"/>
      <c r="U75" s="106"/>
      <c r="V75" s="89"/>
    </row>
    <row r="76" spans="1:22" s="68" customFormat="1">
      <c r="A76" s="155"/>
      <c r="B76" s="112"/>
      <c r="C76" s="74">
        <f t="shared" si="11"/>
        <v>0</v>
      </c>
      <c r="D76" s="75">
        <f t="shared" si="2"/>
        <v>0</v>
      </c>
      <c r="E76" s="24">
        <f t="shared" ref="E76:E78" si="16">J76*M76*P76</f>
        <v>0</v>
      </c>
      <c r="F76" s="130"/>
      <c r="G76" s="32" t="s">
        <v>26</v>
      </c>
      <c r="H76" s="33" t="s">
        <v>466</v>
      </c>
      <c r="I76" s="33" t="s">
        <v>438</v>
      </c>
      <c r="J76" s="36">
        <f>VLOOKUP(H76,'국내 출장 일식비'!$A:$B,2,FALSE)</f>
        <v>0</v>
      </c>
      <c r="K76" s="32" t="s">
        <v>25</v>
      </c>
      <c r="L76" s="32" t="s">
        <v>23</v>
      </c>
      <c r="M76" s="35">
        <v>0</v>
      </c>
      <c r="N76" s="32" t="s">
        <v>29</v>
      </c>
      <c r="O76" s="32" t="s">
        <v>23</v>
      </c>
      <c r="P76" s="35">
        <v>0</v>
      </c>
      <c r="Q76" s="32" t="s">
        <v>24</v>
      </c>
      <c r="R76" s="32"/>
      <c r="S76" s="34"/>
      <c r="T76" s="32"/>
      <c r="U76" s="106"/>
      <c r="V76" s="89"/>
    </row>
    <row r="77" spans="1:22" s="68" customFormat="1">
      <c r="A77" s="155"/>
      <c r="B77" s="112"/>
      <c r="C77" s="74">
        <f t="shared" si="11"/>
        <v>0</v>
      </c>
      <c r="D77" s="75">
        <f t="shared" si="2"/>
        <v>0</v>
      </c>
      <c r="E77" s="24">
        <f t="shared" si="16"/>
        <v>0</v>
      </c>
      <c r="F77" s="130"/>
      <c r="G77" s="32" t="s">
        <v>26</v>
      </c>
      <c r="H77" s="33" t="s">
        <v>466</v>
      </c>
      <c r="I77" s="33" t="s">
        <v>438</v>
      </c>
      <c r="J77" s="36">
        <f>VLOOKUP(H77,'국내 출장 일식비'!$A:$B,2,FALSE)</f>
        <v>0</v>
      </c>
      <c r="K77" s="32" t="s">
        <v>25</v>
      </c>
      <c r="L77" s="32" t="s">
        <v>23</v>
      </c>
      <c r="M77" s="35">
        <v>0</v>
      </c>
      <c r="N77" s="32" t="s">
        <v>29</v>
      </c>
      <c r="O77" s="32" t="s">
        <v>23</v>
      </c>
      <c r="P77" s="35">
        <v>0</v>
      </c>
      <c r="Q77" s="32" t="s">
        <v>24</v>
      </c>
      <c r="R77" s="32"/>
      <c r="S77" s="34"/>
      <c r="T77" s="32"/>
      <c r="U77" s="106"/>
      <c r="V77" s="89"/>
    </row>
    <row r="78" spans="1:22" s="68" customFormat="1">
      <c r="A78" s="155"/>
      <c r="B78" s="112"/>
      <c r="C78" s="74">
        <f t="shared" si="11"/>
        <v>0</v>
      </c>
      <c r="D78" s="75">
        <f t="shared" si="2"/>
        <v>0</v>
      </c>
      <c r="E78" s="24">
        <f t="shared" si="16"/>
        <v>0</v>
      </c>
      <c r="F78" s="130"/>
      <c r="G78" s="32" t="s">
        <v>26</v>
      </c>
      <c r="H78" s="33" t="s">
        <v>466</v>
      </c>
      <c r="I78" s="33" t="s">
        <v>438</v>
      </c>
      <c r="J78" s="36">
        <f>VLOOKUP(H78,'국내 출장 일식비'!$A:$B,2,FALSE)</f>
        <v>0</v>
      </c>
      <c r="K78" s="32" t="s">
        <v>25</v>
      </c>
      <c r="L78" s="32" t="s">
        <v>23</v>
      </c>
      <c r="M78" s="35">
        <v>0</v>
      </c>
      <c r="N78" s="32" t="s">
        <v>29</v>
      </c>
      <c r="O78" s="32" t="s">
        <v>23</v>
      </c>
      <c r="P78" s="35">
        <v>0</v>
      </c>
      <c r="Q78" s="32" t="s">
        <v>24</v>
      </c>
      <c r="R78" s="32"/>
      <c r="S78" s="34"/>
      <c r="T78" s="32"/>
      <c r="U78" s="106"/>
      <c r="V78" s="89"/>
    </row>
    <row r="79" spans="1:22" s="68" customFormat="1">
      <c r="A79" s="155"/>
      <c r="B79" s="112"/>
      <c r="C79" s="74">
        <f t="shared" si="11"/>
        <v>0</v>
      </c>
      <c r="D79" s="75">
        <f t="shared" si="2"/>
        <v>0</v>
      </c>
      <c r="E79" s="24">
        <f t="shared" si="13"/>
        <v>0</v>
      </c>
      <c r="F79" s="130"/>
      <c r="G79" s="32" t="s">
        <v>26</v>
      </c>
      <c r="H79" s="33" t="s">
        <v>466</v>
      </c>
      <c r="I79" s="33" t="s">
        <v>438</v>
      </c>
      <c r="J79" s="36">
        <f>VLOOKUP(H79,'국내 출장 일식비'!$A:$B,2,FALSE)</f>
        <v>0</v>
      </c>
      <c r="K79" s="32" t="s">
        <v>25</v>
      </c>
      <c r="L79" s="32" t="s">
        <v>23</v>
      </c>
      <c r="M79" s="35">
        <v>0</v>
      </c>
      <c r="N79" s="32" t="s">
        <v>29</v>
      </c>
      <c r="O79" s="32" t="s">
        <v>23</v>
      </c>
      <c r="P79" s="35">
        <v>0</v>
      </c>
      <c r="Q79" s="32" t="s">
        <v>24</v>
      </c>
      <c r="R79" s="32"/>
      <c r="S79" s="34"/>
      <c r="T79" s="32"/>
      <c r="U79" s="106"/>
      <c r="V79" s="89"/>
    </row>
    <row r="80" spans="1:22" s="68" customFormat="1">
      <c r="A80" s="155"/>
      <c r="B80" s="112"/>
      <c r="C80" s="74">
        <f t="shared" si="11"/>
        <v>135000</v>
      </c>
      <c r="D80" s="75">
        <f t="shared" si="2"/>
        <v>15000</v>
      </c>
      <c r="E80" s="24">
        <f t="shared" si="13"/>
        <v>150000</v>
      </c>
      <c r="F80" s="130" t="s">
        <v>434</v>
      </c>
      <c r="G80" s="32" t="s">
        <v>26</v>
      </c>
      <c r="H80" s="33" t="s">
        <v>449</v>
      </c>
      <c r="I80" s="33" t="s">
        <v>438</v>
      </c>
      <c r="J80" s="36">
        <f>VLOOKUP(H80,'국내 출장 일식비'!$A:$B,2,FALSE)</f>
        <v>25000</v>
      </c>
      <c r="K80" s="32" t="s">
        <v>25</v>
      </c>
      <c r="L80" s="32" t="s">
        <v>23</v>
      </c>
      <c r="M80" s="35">
        <v>2</v>
      </c>
      <c r="N80" s="32" t="s">
        <v>29</v>
      </c>
      <c r="O80" s="32" t="s">
        <v>23</v>
      </c>
      <c r="P80" s="35">
        <v>3</v>
      </c>
      <c r="Q80" s="32" t="s">
        <v>24</v>
      </c>
      <c r="R80" s="32"/>
      <c r="S80" s="63"/>
      <c r="T80" s="64"/>
      <c r="U80" s="105" t="s">
        <v>501</v>
      </c>
      <c r="V80" s="89"/>
    </row>
    <row r="81" spans="1:22" s="68" customFormat="1">
      <c r="A81" s="155"/>
      <c r="B81" s="112"/>
      <c r="C81" s="74">
        <f t="shared" si="11"/>
        <v>135000</v>
      </c>
      <c r="D81" s="75">
        <f t="shared" si="2"/>
        <v>15000</v>
      </c>
      <c r="E81" s="24">
        <f t="shared" si="13"/>
        <v>150000</v>
      </c>
      <c r="F81" s="130"/>
      <c r="G81" s="32" t="s">
        <v>26</v>
      </c>
      <c r="H81" s="33" t="s">
        <v>266</v>
      </c>
      <c r="I81" s="33" t="s">
        <v>438</v>
      </c>
      <c r="J81" s="36">
        <f>VLOOKUP(H81,'국내 출장 일식비'!$A:$B,2,FALSE)</f>
        <v>25000</v>
      </c>
      <c r="K81" s="32" t="s">
        <v>25</v>
      </c>
      <c r="L81" s="32" t="s">
        <v>23</v>
      </c>
      <c r="M81" s="35">
        <v>2</v>
      </c>
      <c r="N81" s="32" t="s">
        <v>29</v>
      </c>
      <c r="O81" s="32" t="s">
        <v>23</v>
      </c>
      <c r="P81" s="35">
        <v>3</v>
      </c>
      <c r="Q81" s="32" t="s">
        <v>24</v>
      </c>
      <c r="R81" s="32"/>
      <c r="S81" s="63"/>
      <c r="T81" s="64"/>
      <c r="U81" s="106"/>
      <c r="V81" s="89"/>
    </row>
    <row r="82" spans="1:22" s="68" customFormat="1">
      <c r="A82" s="155"/>
      <c r="B82" s="112"/>
      <c r="C82" s="74">
        <f t="shared" si="11"/>
        <v>135000</v>
      </c>
      <c r="D82" s="75">
        <f t="shared" si="2"/>
        <v>15000</v>
      </c>
      <c r="E82" s="24">
        <f t="shared" si="13"/>
        <v>150000</v>
      </c>
      <c r="F82" s="130"/>
      <c r="G82" s="32" t="s">
        <v>26</v>
      </c>
      <c r="H82" s="33" t="s">
        <v>301</v>
      </c>
      <c r="I82" s="33" t="s">
        <v>438</v>
      </c>
      <c r="J82" s="36">
        <f>VLOOKUP(H82,'국내 출장 일식비'!$A:$B,2,FALSE)</f>
        <v>25000</v>
      </c>
      <c r="K82" s="32" t="s">
        <v>25</v>
      </c>
      <c r="L82" s="32" t="s">
        <v>23</v>
      </c>
      <c r="M82" s="35">
        <v>2</v>
      </c>
      <c r="N82" s="32" t="s">
        <v>29</v>
      </c>
      <c r="O82" s="32" t="s">
        <v>23</v>
      </c>
      <c r="P82" s="35">
        <v>3</v>
      </c>
      <c r="Q82" s="32" t="s">
        <v>24</v>
      </c>
      <c r="R82" s="32"/>
      <c r="S82" s="63"/>
      <c r="T82" s="64"/>
      <c r="U82" s="106"/>
      <c r="V82" s="89"/>
    </row>
    <row r="83" spans="1:22" s="68" customFormat="1">
      <c r="A83" s="155"/>
      <c r="B83" s="112"/>
      <c r="C83" s="74">
        <f t="shared" si="11"/>
        <v>90000</v>
      </c>
      <c r="D83" s="75">
        <f t="shared" si="2"/>
        <v>10000</v>
      </c>
      <c r="E83" s="24">
        <f t="shared" si="13"/>
        <v>100000</v>
      </c>
      <c r="F83" s="130"/>
      <c r="G83" s="32" t="s">
        <v>26</v>
      </c>
      <c r="H83" s="33" t="s">
        <v>320</v>
      </c>
      <c r="I83" s="33" t="s">
        <v>438</v>
      </c>
      <c r="J83" s="36">
        <f>VLOOKUP(H83,'국내 출장 일식비'!$A:$B,2,FALSE)</f>
        <v>25000</v>
      </c>
      <c r="K83" s="32" t="s">
        <v>25</v>
      </c>
      <c r="L83" s="32" t="s">
        <v>23</v>
      </c>
      <c r="M83" s="35">
        <v>2</v>
      </c>
      <c r="N83" s="32" t="s">
        <v>29</v>
      </c>
      <c r="O83" s="32" t="s">
        <v>23</v>
      </c>
      <c r="P83" s="35">
        <v>2</v>
      </c>
      <c r="Q83" s="32" t="s">
        <v>24</v>
      </c>
      <c r="R83" s="32"/>
      <c r="S83" s="34"/>
      <c r="T83" s="32"/>
      <c r="U83" s="106"/>
      <c r="V83" s="89"/>
    </row>
    <row r="84" spans="1:22" s="68" customFormat="1">
      <c r="A84" s="155"/>
      <c r="B84" s="112"/>
      <c r="C84" s="74">
        <f t="shared" si="11"/>
        <v>0</v>
      </c>
      <c r="D84" s="75">
        <f t="shared" si="2"/>
        <v>0</v>
      </c>
      <c r="E84" s="24">
        <f t="shared" ref="E84:E86" si="17">J84*M84*P84</f>
        <v>0</v>
      </c>
      <c r="F84" s="130"/>
      <c r="G84" s="32" t="s">
        <v>26</v>
      </c>
      <c r="H84" s="33" t="s">
        <v>466</v>
      </c>
      <c r="I84" s="33" t="s">
        <v>438</v>
      </c>
      <c r="J84" s="36">
        <f>VLOOKUP(H84,'국내 출장 일식비'!$A:$B,2,FALSE)</f>
        <v>0</v>
      </c>
      <c r="K84" s="32" t="s">
        <v>25</v>
      </c>
      <c r="L84" s="32" t="s">
        <v>23</v>
      </c>
      <c r="M84" s="35">
        <v>0</v>
      </c>
      <c r="N84" s="32" t="s">
        <v>29</v>
      </c>
      <c r="O84" s="32" t="s">
        <v>23</v>
      </c>
      <c r="P84" s="35">
        <v>0</v>
      </c>
      <c r="Q84" s="32" t="s">
        <v>24</v>
      </c>
      <c r="R84" s="32"/>
      <c r="S84" s="34"/>
      <c r="T84" s="32"/>
      <c r="U84" s="106"/>
      <c r="V84" s="89"/>
    </row>
    <row r="85" spans="1:22" s="68" customFormat="1">
      <c r="A85" s="155"/>
      <c r="B85" s="112"/>
      <c r="C85" s="74">
        <f t="shared" si="11"/>
        <v>0</v>
      </c>
      <c r="D85" s="75">
        <f t="shared" si="2"/>
        <v>0</v>
      </c>
      <c r="E85" s="24">
        <f t="shared" si="17"/>
        <v>0</v>
      </c>
      <c r="F85" s="130"/>
      <c r="G85" s="32" t="s">
        <v>26</v>
      </c>
      <c r="H85" s="33" t="s">
        <v>466</v>
      </c>
      <c r="I85" s="33" t="s">
        <v>438</v>
      </c>
      <c r="J85" s="36">
        <f>VLOOKUP(H85,'국내 출장 일식비'!$A:$B,2,FALSE)</f>
        <v>0</v>
      </c>
      <c r="K85" s="32" t="s">
        <v>25</v>
      </c>
      <c r="L85" s="32" t="s">
        <v>23</v>
      </c>
      <c r="M85" s="35">
        <v>0</v>
      </c>
      <c r="N85" s="32" t="s">
        <v>29</v>
      </c>
      <c r="O85" s="32" t="s">
        <v>23</v>
      </c>
      <c r="P85" s="35">
        <v>0</v>
      </c>
      <c r="Q85" s="32" t="s">
        <v>24</v>
      </c>
      <c r="R85" s="32"/>
      <c r="S85" s="34"/>
      <c r="T85" s="32"/>
      <c r="U85" s="106"/>
      <c r="V85" s="89"/>
    </row>
    <row r="86" spans="1:22" s="68" customFormat="1">
      <c r="A86" s="155"/>
      <c r="B86" s="112"/>
      <c r="C86" s="74">
        <f t="shared" si="11"/>
        <v>0</v>
      </c>
      <c r="D86" s="75">
        <f t="shared" si="2"/>
        <v>0</v>
      </c>
      <c r="E86" s="24">
        <f t="shared" si="17"/>
        <v>0</v>
      </c>
      <c r="F86" s="130"/>
      <c r="G86" s="32" t="s">
        <v>26</v>
      </c>
      <c r="H86" s="33" t="s">
        <v>466</v>
      </c>
      <c r="I86" s="33" t="s">
        <v>438</v>
      </c>
      <c r="J86" s="36">
        <f>VLOOKUP(H86,'국내 출장 일식비'!$A:$B,2,FALSE)</f>
        <v>0</v>
      </c>
      <c r="K86" s="32" t="s">
        <v>25</v>
      </c>
      <c r="L86" s="32" t="s">
        <v>23</v>
      </c>
      <c r="M86" s="35">
        <v>0</v>
      </c>
      <c r="N86" s="32" t="s">
        <v>29</v>
      </c>
      <c r="O86" s="32" t="s">
        <v>23</v>
      </c>
      <c r="P86" s="35">
        <v>0</v>
      </c>
      <c r="Q86" s="32" t="s">
        <v>24</v>
      </c>
      <c r="R86" s="32"/>
      <c r="S86" s="34"/>
      <c r="T86" s="32"/>
      <c r="U86" s="106"/>
      <c r="V86" s="89"/>
    </row>
    <row r="87" spans="1:22" s="68" customFormat="1">
      <c r="A87" s="155"/>
      <c r="B87" s="112"/>
      <c r="C87" s="74">
        <f t="shared" si="11"/>
        <v>0</v>
      </c>
      <c r="D87" s="75">
        <f t="shared" si="2"/>
        <v>0</v>
      </c>
      <c r="E87" s="24">
        <f t="shared" si="13"/>
        <v>0</v>
      </c>
      <c r="F87" s="130"/>
      <c r="G87" s="32" t="s">
        <v>26</v>
      </c>
      <c r="H87" s="33" t="s">
        <v>466</v>
      </c>
      <c r="I87" s="33" t="s">
        <v>438</v>
      </c>
      <c r="J87" s="36">
        <f>VLOOKUP(H87,'국내 출장 일식비'!$A:$B,2,FALSE)</f>
        <v>0</v>
      </c>
      <c r="K87" s="32" t="s">
        <v>25</v>
      </c>
      <c r="L87" s="32" t="s">
        <v>23</v>
      </c>
      <c r="M87" s="35">
        <v>0</v>
      </c>
      <c r="N87" s="32" t="s">
        <v>29</v>
      </c>
      <c r="O87" s="32" t="s">
        <v>23</v>
      </c>
      <c r="P87" s="35">
        <v>0</v>
      </c>
      <c r="Q87" s="32" t="s">
        <v>24</v>
      </c>
      <c r="R87" s="32"/>
      <c r="S87" s="63"/>
      <c r="T87" s="64"/>
      <c r="U87" s="106"/>
      <c r="V87" s="89"/>
    </row>
    <row r="88" spans="1:22" s="68" customFormat="1">
      <c r="A88" s="155"/>
      <c r="B88" s="112"/>
      <c r="C88" s="74">
        <f t="shared" si="11"/>
        <v>33750</v>
      </c>
      <c r="D88" s="75">
        <f t="shared" ref="D88:D93" si="18">E88-C88</f>
        <v>3750</v>
      </c>
      <c r="E88" s="24">
        <f t="shared" si="13"/>
        <v>37500</v>
      </c>
      <c r="F88" s="161" t="s">
        <v>499</v>
      </c>
      <c r="G88" s="32" t="s">
        <v>26</v>
      </c>
      <c r="H88" s="33" t="s">
        <v>320</v>
      </c>
      <c r="I88" s="33" t="s">
        <v>438</v>
      </c>
      <c r="J88" s="36">
        <f>VLOOKUP(H88,'국내 출장 일식비'!$A:$B,2,FALSE)/2</f>
        <v>12500</v>
      </c>
      <c r="K88" s="32" t="s">
        <v>25</v>
      </c>
      <c r="L88" s="32" t="s">
        <v>23</v>
      </c>
      <c r="M88" s="35">
        <v>1</v>
      </c>
      <c r="N88" s="32" t="s">
        <v>29</v>
      </c>
      <c r="O88" s="32" t="s">
        <v>23</v>
      </c>
      <c r="P88" s="35">
        <v>3</v>
      </c>
      <c r="Q88" s="32" t="s">
        <v>24</v>
      </c>
      <c r="R88" s="32"/>
      <c r="S88" s="63"/>
      <c r="T88" s="64"/>
      <c r="U88" s="106"/>
      <c r="V88" s="89"/>
    </row>
    <row r="89" spans="1:22" s="68" customFormat="1">
      <c r="A89" s="155"/>
      <c r="B89" s="112"/>
      <c r="C89" s="74">
        <f t="shared" si="11"/>
        <v>0</v>
      </c>
      <c r="D89" s="75">
        <f t="shared" si="18"/>
        <v>0</v>
      </c>
      <c r="E89" s="24">
        <f t="shared" ref="E89:E91" si="19">J89*M89*P89</f>
        <v>0</v>
      </c>
      <c r="F89" s="161"/>
      <c r="G89" s="32" t="s">
        <v>26</v>
      </c>
      <c r="H89" s="33" t="s">
        <v>466</v>
      </c>
      <c r="I89" s="33" t="s">
        <v>438</v>
      </c>
      <c r="J89" s="36">
        <f>VLOOKUP(H89,'국내 출장 일식비'!$A:$B,2,FALSE)/2</f>
        <v>0</v>
      </c>
      <c r="K89" s="32" t="s">
        <v>25</v>
      </c>
      <c r="L89" s="32" t="s">
        <v>23</v>
      </c>
      <c r="M89" s="35">
        <v>0</v>
      </c>
      <c r="N89" s="32" t="s">
        <v>29</v>
      </c>
      <c r="O89" s="32" t="s">
        <v>23</v>
      </c>
      <c r="P89" s="35">
        <v>0</v>
      </c>
      <c r="Q89" s="32" t="s">
        <v>24</v>
      </c>
      <c r="R89" s="32"/>
      <c r="S89" s="63"/>
      <c r="T89" s="64"/>
      <c r="U89" s="106"/>
      <c r="V89" s="89"/>
    </row>
    <row r="90" spans="1:22" s="68" customFormat="1">
      <c r="A90" s="155"/>
      <c r="B90" s="112"/>
      <c r="C90" s="74">
        <f t="shared" si="11"/>
        <v>0</v>
      </c>
      <c r="D90" s="75">
        <f t="shared" si="18"/>
        <v>0</v>
      </c>
      <c r="E90" s="24">
        <f t="shared" si="19"/>
        <v>0</v>
      </c>
      <c r="F90" s="161"/>
      <c r="G90" s="32" t="s">
        <v>26</v>
      </c>
      <c r="H90" s="33" t="s">
        <v>466</v>
      </c>
      <c r="I90" s="33" t="s">
        <v>438</v>
      </c>
      <c r="J90" s="36">
        <f>VLOOKUP(H90,'국내 출장 일식비'!$A:$B,2,FALSE)/2</f>
        <v>0</v>
      </c>
      <c r="K90" s="32" t="s">
        <v>25</v>
      </c>
      <c r="L90" s="32" t="s">
        <v>23</v>
      </c>
      <c r="M90" s="35">
        <v>0</v>
      </c>
      <c r="N90" s="32" t="s">
        <v>29</v>
      </c>
      <c r="O90" s="32" t="s">
        <v>23</v>
      </c>
      <c r="P90" s="35">
        <v>0</v>
      </c>
      <c r="Q90" s="32" t="s">
        <v>24</v>
      </c>
      <c r="R90" s="32"/>
      <c r="S90" s="63"/>
      <c r="T90" s="64"/>
      <c r="U90" s="106"/>
      <c r="V90" s="89"/>
    </row>
    <row r="91" spans="1:22" s="68" customFormat="1">
      <c r="A91" s="155"/>
      <c r="B91" s="112"/>
      <c r="C91" s="74">
        <f t="shared" si="11"/>
        <v>0</v>
      </c>
      <c r="D91" s="75">
        <f t="shared" si="18"/>
        <v>0</v>
      </c>
      <c r="E91" s="24">
        <f t="shared" si="19"/>
        <v>0</v>
      </c>
      <c r="F91" s="161"/>
      <c r="G91" s="32" t="s">
        <v>26</v>
      </c>
      <c r="H91" s="33" t="s">
        <v>466</v>
      </c>
      <c r="I91" s="33" t="s">
        <v>438</v>
      </c>
      <c r="J91" s="36">
        <f>VLOOKUP(H91,'국내 출장 일식비'!$A:$B,2,FALSE)/2</f>
        <v>0</v>
      </c>
      <c r="K91" s="32" t="s">
        <v>25</v>
      </c>
      <c r="L91" s="32" t="s">
        <v>23</v>
      </c>
      <c r="M91" s="35">
        <v>0</v>
      </c>
      <c r="N91" s="32" t="s">
        <v>29</v>
      </c>
      <c r="O91" s="32" t="s">
        <v>23</v>
      </c>
      <c r="P91" s="35">
        <v>0</v>
      </c>
      <c r="Q91" s="32" t="s">
        <v>24</v>
      </c>
      <c r="R91" s="32"/>
      <c r="S91" s="63"/>
      <c r="T91" s="64"/>
      <c r="U91" s="106"/>
      <c r="V91" s="89"/>
    </row>
    <row r="92" spans="1:22" s="68" customFormat="1">
      <c r="A92" s="155"/>
      <c r="B92" s="112"/>
      <c r="C92" s="74">
        <f t="shared" si="11"/>
        <v>0</v>
      </c>
      <c r="D92" s="75">
        <f t="shared" si="18"/>
        <v>0</v>
      </c>
      <c r="E92" s="24">
        <f t="shared" si="13"/>
        <v>0</v>
      </c>
      <c r="F92" s="130"/>
      <c r="G92" s="32" t="s">
        <v>26</v>
      </c>
      <c r="H92" s="33" t="s">
        <v>466</v>
      </c>
      <c r="I92" s="33" t="s">
        <v>438</v>
      </c>
      <c r="J92" s="36">
        <f>VLOOKUP(H92,'국내 출장 일식비'!$A:$B,2,FALSE)/2</f>
        <v>0</v>
      </c>
      <c r="K92" s="32" t="s">
        <v>25</v>
      </c>
      <c r="L92" s="32" t="s">
        <v>23</v>
      </c>
      <c r="M92" s="35">
        <v>0</v>
      </c>
      <c r="N92" s="32" t="s">
        <v>29</v>
      </c>
      <c r="O92" s="32" t="s">
        <v>23</v>
      </c>
      <c r="P92" s="35">
        <v>0</v>
      </c>
      <c r="Q92" s="32" t="s">
        <v>24</v>
      </c>
      <c r="R92" s="32"/>
      <c r="S92" s="63"/>
      <c r="T92" s="64"/>
      <c r="U92" s="106"/>
      <c r="V92" s="89"/>
    </row>
    <row r="93" spans="1:22" s="68" customFormat="1">
      <c r="A93" s="155"/>
      <c r="B93" s="112"/>
      <c r="C93" s="74">
        <f t="shared" si="11"/>
        <v>0</v>
      </c>
      <c r="D93" s="75">
        <f t="shared" si="18"/>
        <v>0</v>
      </c>
      <c r="E93" s="24">
        <f t="shared" si="13"/>
        <v>0</v>
      </c>
      <c r="F93" s="130"/>
      <c r="G93" s="32" t="s">
        <v>26</v>
      </c>
      <c r="H93" s="33" t="s">
        <v>466</v>
      </c>
      <c r="I93" s="33" t="s">
        <v>438</v>
      </c>
      <c r="J93" s="36">
        <f>VLOOKUP(H93,'국내 출장 일식비'!$A:$B,2,FALSE)/2</f>
        <v>0</v>
      </c>
      <c r="K93" s="32" t="s">
        <v>25</v>
      </c>
      <c r="L93" s="32" t="s">
        <v>23</v>
      </c>
      <c r="M93" s="35">
        <v>0</v>
      </c>
      <c r="N93" s="32" t="s">
        <v>29</v>
      </c>
      <c r="O93" s="32" t="s">
        <v>23</v>
      </c>
      <c r="P93" s="35">
        <v>0</v>
      </c>
      <c r="Q93" s="32" t="s">
        <v>24</v>
      </c>
      <c r="R93" s="32"/>
      <c r="S93" s="34"/>
      <c r="T93" s="32"/>
      <c r="U93" s="106"/>
      <c r="V93" s="89"/>
    </row>
    <row r="94" spans="1:22" s="68" customFormat="1">
      <c r="A94" s="155"/>
      <c r="B94" s="40" t="s">
        <v>16</v>
      </c>
      <c r="C94" s="41">
        <f>SUM(C51:C93)</f>
        <v>2519010</v>
      </c>
      <c r="D94" s="42">
        <f>SUM(D51:D93)</f>
        <v>279890</v>
      </c>
      <c r="E94" s="43">
        <f>SUM(E51:E93)</f>
        <v>2798900</v>
      </c>
      <c r="F94" s="122"/>
      <c r="G94" s="123"/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65"/>
      <c r="V94" s="89"/>
    </row>
    <row r="95" spans="1:22" s="68" customFormat="1">
      <c r="A95" s="155"/>
      <c r="B95" s="112" t="s">
        <v>17</v>
      </c>
      <c r="C95" s="74">
        <f t="shared" ref="C95:C122" si="20">ROUNDDOWN(E95*0.9,-1)</f>
        <v>900000</v>
      </c>
      <c r="D95" s="75">
        <f t="shared" ref="D95:D122" si="21">E95-C95</f>
        <v>100000</v>
      </c>
      <c r="E95" s="31">
        <f>J95*M95*P95</f>
        <v>1000000</v>
      </c>
      <c r="F95" s="130" t="s">
        <v>11</v>
      </c>
      <c r="G95" s="32" t="s">
        <v>26</v>
      </c>
      <c r="H95" s="33" t="s">
        <v>481</v>
      </c>
      <c r="I95" s="33" t="s">
        <v>438</v>
      </c>
      <c r="J95" s="49">
        <v>500000</v>
      </c>
      <c r="K95" s="32" t="s">
        <v>25</v>
      </c>
      <c r="L95" s="32" t="s">
        <v>23</v>
      </c>
      <c r="M95" s="35">
        <v>2</v>
      </c>
      <c r="N95" s="32" t="s">
        <v>29</v>
      </c>
      <c r="O95" s="32" t="s">
        <v>23</v>
      </c>
      <c r="P95" s="35">
        <v>1</v>
      </c>
      <c r="Q95" s="32" t="s">
        <v>31</v>
      </c>
      <c r="R95" s="32"/>
      <c r="S95" s="34"/>
      <c r="T95" s="32"/>
      <c r="U95" s="105" t="s">
        <v>495</v>
      </c>
      <c r="V95" s="89"/>
    </row>
    <row r="96" spans="1:22" s="68" customFormat="1">
      <c r="A96" s="155"/>
      <c r="B96" s="112"/>
      <c r="C96" s="74">
        <f t="shared" si="20"/>
        <v>0</v>
      </c>
      <c r="D96" s="75">
        <f t="shared" si="21"/>
        <v>0</v>
      </c>
      <c r="E96" s="31">
        <f t="shared" ref="E96:E99" si="22">J96*M96*P96</f>
        <v>0</v>
      </c>
      <c r="F96" s="130"/>
      <c r="G96" s="32" t="s">
        <v>26</v>
      </c>
      <c r="H96" s="33" t="s">
        <v>469</v>
      </c>
      <c r="I96" s="33" t="s">
        <v>438</v>
      </c>
      <c r="J96" s="49">
        <v>0</v>
      </c>
      <c r="K96" s="32" t="s">
        <v>25</v>
      </c>
      <c r="L96" s="32" t="s">
        <v>23</v>
      </c>
      <c r="M96" s="35">
        <v>0</v>
      </c>
      <c r="N96" s="32" t="s">
        <v>29</v>
      </c>
      <c r="O96" s="32" t="s">
        <v>23</v>
      </c>
      <c r="P96" s="35">
        <v>0</v>
      </c>
      <c r="Q96" s="32" t="s">
        <v>73</v>
      </c>
      <c r="R96" s="32"/>
      <c r="S96" s="34"/>
      <c r="T96" s="32"/>
      <c r="U96" s="106"/>
      <c r="V96" s="89"/>
    </row>
    <row r="97" spans="1:22" s="68" customFormat="1">
      <c r="A97" s="155"/>
      <c r="B97" s="112"/>
      <c r="C97" s="74">
        <f t="shared" ref="C97:C98" si="23">ROUNDDOWN(E97*0.9,-1)</f>
        <v>0</v>
      </c>
      <c r="D97" s="75">
        <f t="shared" ref="D97:D98" si="24">E97-C97</f>
        <v>0</v>
      </c>
      <c r="E97" s="31">
        <f t="shared" ref="E97:E98" si="25">J97*M97*P97</f>
        <v>0</v>
      </c>
      <c r="F97" s="130"/>
      <c r="G97" s="32" t="s">
        <v>26</v>
      </c>
      <c r="H97" s="33" t="s">
        <v>467</v>
      </c>
      <c r="I97" s="33" t="s">
        <v>438</v>
      </c>
      <c r="J97" s="49">
        <v>0</v>
      </c>
      <c r="K97" s="32" t="s">
        <v>25</v>
      </c>
      <c r="L97" s="32" t="s">
        <v>23</v>
      </c>
      <c r="M97" s="35">
        <v>0</v>
      </c>
      <c r="N97" s="32" t="s">
        <v>29</v>
      </c>
      <c r="O97" s="32" t="s">
        <v>23</v>
      </c>
      <c r="P97" s="35">
        <v>0</v>
      </c>
      <c r="Q97" s="32" t="s">
        <v>31</v>
      </c>
      <c r="R97" s="32"/>
      <c r="S97" s="34"/>
      <c r="T97" s="32"/>
      <c r="U97" s="106"/>
      <c r="V97" s="89"/>
    </row>
    <row r="98" spans="1:22" s="68" customFormat="1">
      <c r="A98" s="155"/>
      <c r="B98" s="112"/>
      <c r="C98" s="74">
        <f t="shared" si="23"/>
        <v>0</v>
      </c>
      <c r="D98" s="75">
        <f t="shared" si="24"/>
        <v>0</v>
      </c>
      <c r="E98" s="31">
        <f t="shared" si="25"/>
        <v>0</v>
      </c>
      <c r="F98" s="130"/>
      <c r="G98" s="32" t="s">
        <v>26</v>
      </c>
      <c r="H98" s="33" t="s">
        <v>467</v>
      </c>
      <c r="I98" s="33" t="s">
        <v>438</v>
      </c>
      <c r="J98" s="49">
        <v>0</v>
      </c>
      <c r="K98" s="32" t="s">
        <v>25</v>
      </c>
      <c r="L98" s="32" t="s">
        <v>23</v>
      </c>
      <c r="M98" s="35">
        <v>0</v>
      </c>
      <c r="N98" s="32" t="s">
        <v>29</v>
      </c>
      <c r="O98" s="32" t="s">
        <v>23</v>
      </c>
      <c r="P98" s="35">
        <v>0</v>
      </c>
      <c r="Q98" s="32" t="s">
        <v>31</v>
      </c>
      <c r="R98" s="32"/>
      <c r="S98" s="34"/>
      <c r="T98" s="32"/>
      <c r="U98" s="106"/>
      <c r="V98" s="89"/>
    </row>
    <row r="99" spans="1:22" s="68" customFormat="1">
      <c r="A99" s="155"/>
      <c r="B99" s="112"/>
      <c r="C99" s="74">
        <f t="shared" si="20"/>
        <v>0</v>
      </c>
      <c r="D99" s="75">
        <f t="shared" si="21"/>
        <v>0</v>
      </c>
      <c r="E99" s="31">
        <f t="shared" si="22"/>
        <v>0</v>
      </c>
      <c r="F99" s="130"/>
      <c r="G99" s="32" t="s">
        <v>26</v>
      </c>
      <c r="H99" s="33" t="s">
        <v>469</v>
      </c>
      <c r="I99" s="33" t="s">
        <v>438</v>
      </c>
      <c r="J99" s="49">
        <v>0</v>
      </c>
      <c r="K99" s="32" t="s">
        <v>25</v>
      </c>
      <c r="L99" s="32" t="s">
        <v>23</v>
      </c>
      <c r="M99" s="35">
        <v>0</v>
      </c>
      <c r="N99" s="32" t="s">
        <v>29</v>
      </c>
      <c r="O99" s="32" t="s">
        <v>23</v>
      </c>
      <c r="P99" s="35">
        <v>0</v>
      </c>
      <c r="Q99" s="32" t="s">
        <v>73</v>
      </c>
      <c r="R99" s="32"/>
      <c r="S99" s="34"/>
      <c r="T99" s="32"/>
      <c r="U99" s="106"/>
      <c r="V99" s="89"/>
    </row>
    <row r="100" spans="1:22" s="68" customFormat="1">
      <c r="A100" s="155"/>
      <c r="B100" s="112"/>
      <c r="C100" s="74">
        <f t="shared" si="20"/>
        <v>90000</v>
      </c>
      <c r="D100" s="75">
        <f t="shared" si="21"/>
        <v>10000</v>
      </c>
      <c r="E100" s="31">
        <f>J100*M100*P100</f>
        <v>100000</v>
      </c>
      <c r="F100" s="130" t="s">
        <v>12</v>
      </c>
      <c r="G100" s="32" t="s">
        <v>26</v>
      </c>
      <c r="H100" s="33" t="s">
        <v>482</v>
      </c>
      <c r="I100" s="33" t="s">
        <v>438</v>
      </c>
      <c r="J100" s="49">
        <v>50000</v>
      </c>
      <c r="K100" s="32" t="s">
        <v>25</v>
      </c>
      <c r="L100" s="32" t="s">
        <v>23</v>
      </c>
      <c r="M100" s="35">
        <v>2</v>
      </c>
      <c r="N100" s="32" t="s">
        <v>29</v>
      </c>
      <c r="O100" s="32" t="s">
        <v>23</v>
      </c>
      <c r="P100" s="35">
        <v>1</v>
      </c>
      <c r="Q100" s="32" t="s">
        <v>31</v>
      </c>
      <c r="R100" s="32"/>
      <c r="S100" s="34"/>
      <c r="T100" s="32"/>
      <c r="U100" s="105" t="s">
        <v>498</v>
      </c>
      <c r="V100" s="89"/>
    </row>
    <row r="101" spans="1:22" s="68" customFormat="1">
      <c r="A101" s="155"/>
      <c r="B101" s="112"/>
      <c r="C101" s="74">
        <f t="shared" si="20"/>
        <v>180000</v>
      </c>
      <c r="D101" s="75">
        <f t="shared" si="21"/>
        <v>20000</v>
      </c>
      <c r="E101" s="31">
        <f t="shared" ref="E101:E104" si="26">J101*M101*P101</f>
        <v>200000</v>
      </c>
      <c r="F101" s="130"/>
      <c r="G101" s="32" t="s">
        <v>26</v>
      </c>
      <c r="H101" s="33" t="s">
        <v>483</v>
      </c>
      <c r="I101" s="33" t="s">
        <v>438</v>
      </c>
      <c r="J101" s="49">
        <v>100000</v>
      </c>
      <c r="K101" s="32" t="s">
        <v>25</v>
      </c>
      <c r="L101" s="32" t="s">
        <v>23</v>
      </c>
      <c r="M101" s="35">
        <v>2</v>
      </c>
      <c r="N101" s="32" t="s">
        <v>29</v>
      </c>
      <c r="O101" s="32" t="s">
        <v>23</v>
      </c>
      <c r="P101" s="35">
        <v>1</v>
      </c>
      <c r="Q101" s="32" t="s">
        <v>31</v>
      </c>
      <c r="R101" s="32"/>
      <c r="S101" s="34"/>
      <c r="T101" s="32"/>
      <c r="U101" s="106"/>
      <c r="V101" s="89"/>
    </row>
    <row r="102" spans="1:22" s="68" customFormat="1">
      <c r="A102" s="155"/>
      <c r="B102" s="112"/>
      <c r="C102" s="74">
        <f t="shared" si="20"/>
        <v>0</v>
      </c>
      <c r="D102" s="75">
        <f t="shared" si="21"/>
        <v>0</v>
      </c>
      <c r="E102" s="31">
        <f t="shared" si="26"/>
        <v>0</v>
      </c>
      <c r="F102" s="130"/>
      <c r="G102" s="32" t="s">
        <v>26</v>
      </c>
      <c r="H102" s="33" t="s">
        <v>469</v>
      </c>
      <c r="I102" s="33" t="s">
        <v>438</v>
      </c>
      <c r="J102" s="49">
        <v>0</v>
      </c>
      <c r="K102" s="32" t="s">
        <v>25</v>
      </c>
      <c r="L102" s="32" t="s">
        <v>23</v>
      </c>
      <c r="M102" s="35">
        <v>0</v>
      </c>
      <c r="N102" s="32" t="s">
        <v>29</v>
      </c>
      <c r="O102" s="32" t="s">
        <v>23</v>
      </c>
      <c r="P102" s="35">
        <v>0</v>
      </c>
      <c r="Q102" s="32" t="s">
        <v>31</v>
      </c>
      <c r="R102" s="32"/>
      <c r="S102" s="34"/>
      <c r="T102" s="32"/>
      <c r="U102" s="106"/>
      <c r="V102" s="89"/>
    </row>
    <row r="103" spans="1:22" s="68" customFormat="1">
      <c r="A103" s="155"/>
      <c r="B103" s="112"/>
      <c r="C103" s="74">
        <f t="shared" si="20"/>
        <v>0</v>
      </c>
      <c r="D103" s="75">
        <f t="shared" si="21"/>
        <v>0</v>
      </c>
      <c r="E103" s="31">
        <f t="shared" si="26"/>
        <v>0</v>
      </c>
      <c r="F103" s="130"/>
      <c r="G103" s="32" t="s">
        <v>26</v>
      </c>
      <c r="H103" s="33" t="s">
        <v>467</v>
      </c>
      <c r="I103" s="33" t="s">
        <v>438</v>
      </c>
      <c r="J103" s="49">
        <v>0</v>
      </c>
      <c r="K103" s="32" t="s">
        <v>25</v>
      </c>
      <c r="L103" s="32" t="s">
        <v>23</v>
      </c>
      <c r="M103" s="35">
        <v>0</v>
      </c>
      <c r="N103" s="32" t="s">
        <v>29</v>
      </c>
      <c r="O103" s="32" t="s">
        <v>23</v>
      </c>
      <c r="P103" s="35">
        <v>0</v>
      </c>
      <c r="Q103" s="32" t="s">
        <v>31</v>
      </c>
      <c r="R103" s="32"/>
      <c r="S103" s="34"/>
      <c r="T103" s="32"/>
      <c r="U103" s="106"/>
      <c r="V103" s="89"/>
    </row>
    <row r="104" spans="1:22" s="68" customFormat="1">
      <c r="A104" s="155"/>
      <c r="B104" s="112"/>
      <c r="C104" s="74">
        <f t="shared" si="20"/>
        <v>0</v>
      </c>
      <c r="D104" s="75">
        <f t="shared" si="21"/>
        <v>0</v>
      </c>
      <c r="E104" s="31">
        <f t="shared" si="26"/>
        <v>0</v>
      </c>
      <c r="F104" s="130"/>
      <c r="G104" s="32" t="s">
        <v>26</v>
      </c>
      <c r="H104" s="33" t="s">
        <v>469</v>
      </c>
      <c r="I104" s="33" t="s">
        <v>438</v>
      </c>
      <c r="J104" s="49">
        <v>0</v>
      </c>
      <c r="K104" s="32" t="s">
        <v>25</v>
      </c>
      <c r="L104" s="32" t="s">
        <v>23</v>
      </c>
      <c r="M104" s="35">
        <v>0</v>
      </c>
      <c r="N104" s="32" t="s">
        <v>29</v>
      </c>
      <c r="O104" s="32" t="s">
        <v>23</v>
      </c>
      <c r="P104" s="35">
        <v>0</v>
      </c>
      <c r="Q104" s="32" t="s">
        <v>31</v>
      </c>
      <c r="R104" s="32"/>
      <c r="S104" s="34"/>
      <c r="T104" s="32"/>
      <c r="U104" s="106"/>
      <c r="V104" s="89"/>
    </row>
    <row r="105" spans="1:22" s="68" customFormat="1">
      <c r="A105" s="155"/>
      <c r="B105" s="112"/>
      <c r="C105" s="74">
        <f t="shared" si="20"/>
        <v>1924560</v>
      </c>
      <c r="D105" s="75">
        <f t="shared" si="21"/>
        <v>213840</v>
      </c>
      <c r="E105" s="31">
        <f>J105*M105*P105*S105</f>
        <v>2138400</v>
      </c>
      <c r="F105" s="130" t="s">
        <v>13</v>
      </c>
      <c r="G105" s="32" t="s">
        <v>26</v>
      </c>
      <c r="H105" s="33" t="s">
        <v>451</v>
      </c>
      <c r="I105" s="32" t="str">
        <f>VLOOKUP(H105,'국외 출장 등급표'!$A:$B,2,FALSE)</f>
        <v>가등급</v>
      </c>
      <c r="J105" s="34">
        <f>IFERROR(_xlfn.IFS(I105="가등급",176,I105="나등급",137,I105="다등급",106,I105="라등급",81),"0")</f>
        <v>176</v>
      </c>
      <c r="K105" s="32" t="s">
        <v>27</v>
      </c>
      <c r="L105" s="32" t="s">
        <v>23</v>
      </c>
      <c r="M105" s="35">
        <v>3</v>
      </c>
      <c r="N105" s="32" t="s">
        <v>29</v>
      </c>
      <c r="O105" s="32" t="s">
        <v>23</v>
      </c>
      <c r="P105" s="35">
        <v>3</v>
      </c>
      <c r="Q105" s="32" t="s">
        <v>32</v>
      </c>
      <c r="R105" s="32" t="s">
        <v>23</v>
      </c>
      <c r="S105" s="36">
        <v>1350</v>
      </c>
      <c r="T105" s="32" t="s">
        <v>25</v>
      </c>
      <c r="U105" s="109" t="s">
        <v>502</v>
      </c>
      <c r="V105" s="89"/>
    </row>
    <row r="106" spans="1:22" s="68" customFormat="1" ht="16.5" customHeight="1">
      <c r="A106" s="155"/>
      <c r="B106" s="112"/>
      <c r="C106" s="74">
        <f t="shared" si="20"/>
        <v>1498090</v>
      </c>
      <c r="D106" s="75">
        <f t="shared" si="21"/>
        <v>166460</v>
      </c>
      <c r="E106" s="31">
        <f t="shared" ref="E106:E109" si="27">J106*M106*P106*S106</f>
        <v>1664550</v>
      </c>
      <c r="F106" s="130"/>
      <c r="G106" s="32" t="s">
        <v>26</v>
      </c>
      <c r="H106" s="33" t="s">
        <v>450</v>
      </c>
      <c r="I106" s="32" t="str">
        <f>VLOOKUP(H106,'국외 출장 등급표'!$A:$B,2,FALSE)</f>
        <v>나등급</v>
      </c>
      <c r="J106" s="34">
        <f t="shared" ref="J106:J109" si="28">IFERROR(_xlfn.IFS(I106="가등급",176,I106="나등급",137,I106="다등급",106,I106="라등급",81),"0")</f>
        <v>137</v>
      </c>
      <c r="K106" s="32" t="s">
        <v>27</v>
      </c>
      <c r="L106" s="32" t="s">
        <v>23</v>
      </c>
      <c r="M106" s="35">
        <v>3</v>
      </c>
      <c r="N106" s="32" t="s">
        <v>29</v>
      </c>
      <c r="O106" s="32" t="s">
        <v>23</v>
      </c>
      <c r="P106" s="35">
        <v>3</v>
      </c>
      <c r="Q106" s="32" t="s">
        <v>32</v>
      </c>
      <c r="R106" s="32" t="s">
        <v>23</v>
      </c>
      <c r="S106" s="36">
        <v>1350</v>
      </c>
      <c r="T106" s="32" t="s">
        <v>25</v>
      </c>
      <c r="U106" s="173"/>
      <c r="V106" s="89"/>
    </row>
    <row r="107" spans="1:22" s="68" customFormat="1" ht="16.5" customHeight="1">
      <c r="A107" s="155"/>
      <c r="B107" s="112"/>
      <c r="C107" s="74">
        <f t="shared" si="20"/>
        <v>0</v>
      </c>
      <c r="D107" s="75">
        <f t="shared" si="21"/>
        <v>0</v>
      </c>
      <c r="E107" s="31">
        <f t="shared" si="27"/>
        <v>0</v>
      </c>
      <c r="F107" s="130"/>
      <c r="G107" s="32" t="s">
        <v>26</v>
      </c>
      <c r="H107" s="33" t="s">
        <v>466</v>
      </c>
      <c r="I107" s="32" t="str">
        <f>VLOOKUP(H107,'국외 출장 등급표'!$A:$B,2,FALSE)</f>
        <v>-</v>
      </c>
      <c r="J107" s="34" t="str">
        <f t="shared" si="28"/>
        <v>0</v>
      </c>
      <c r="K107" s="32" t="s">
        <v>27</v>
      </c>
      <c r="L107" s="32" t="s">
        <v>23</v>
      </c>
      <c r="M107" s="35">
        <v>0</v>
      </c>
      <c r="N107" s="32" t="s">
        <v>29</v>
      </c>
      <c r="O107" s="32" t="s">
        <v>23</v>
      </c>
      <c r="P107" s="35">
        <v>0</v>
      </c>
      <c r="Q107" s="32" t="s">
        <v>32</v>
      </c>
      <c r="R107" s="32" t="s">
        <v>23</v>
      </c>
      <c r="S107" s="36">
        <v>1350</v>
      </c>
      <c r="T107" s="32" t="s">
        <v>25</v>
      </c>
      <c r="U107" s="173"/>
      <c r="V107" s="89"/>
    </row>
    <row r="108" spans="1:22" s="68" customFormat="1" ht="16.5" customHeight="1">
      <c r="A108" s="155"/>
      <c r="B108" s="112"/>
      <c r="C108" s="74">
        <f t="shared" si="20"/>
        <v>0</v>
      </c>
      <c r="D108" s="75">
        <f t="shared" si="21"/>
        <v>0</v>
      </c>
      <c r="E108" s="31">
        <f t="shared" si="27"/>
        <v>0</v>
      </c>
      <c r="F108" s="130"/>
      <c r="G108" s="32" t="s">
        <v>26</v>
      </c>
      <c r="H108" s="33" t="s">
        <v>466</v>
      </c>
      <c r="I108" s="32" t="str">
        <f>VLOOKUP(H108,'국외 출장 등급표'!$A:$B,2,FALSE)</f>
        <v>-</v>
      </c>
      <c r="J108" s="34" t="str">
        <f t="shared" si="28"/>
        <v>0</v>
      </c>
      <c r="K108" s="32" t="s">
        <v>27</v>
      </c>
      <c r="L108" s="32" t="s">
        <v>23</v>
      </c>
      <c r="M108" s="35">
        <v>0</v>
      </c>
      <c r="N108" s="32" t="s">
        <v>29</v>
      </c>
      <c r="O108" s="32" t="s">
        <v>23</v>
      </c>
      <c r="P108" s="35">
        <v>0</v>
      </c>
      <c r="Q108" s="32" t="s">
        <v>32</v>
      </c>
      <c r="R108" s="32" t="s">
        <v>23</v>
      </c>
      <c r="S108" s="36">
        <v>1350</v>
      </c>
      <c r="T108" s="32" t="s">
        <v>25</v>
      </c>
      <c r="U108" s="173"/>
      <c r="V108" s="89"/>
    </row>
    <row r="109" spans="1:22" s="68" customFormat="1" ht="16.5" customHeight="1">
      <c r="A109" s="155"/>
      <c r="B109" s="112"/>
      <c r="C109" s="74">
        <f t="shared" si="20"/>
        <v>0</v>
      </c>
      <c r="D109" s="75">
        <f t="shared" si="21"/>
        <v>0</v>
      </c>
      <c r="E109" s="31">
        <f t="shared" si="27"/>
        <v>0</v>
      </c>
      <c r="F109" s="130"/>
      <c r="G109" s="32" t="s">
        <v>26</v>
      </c>
      <c r="H109" s="33" t="s">
        <v>466</v>
      </c>
      <c r="I109" s="32" t="str">
        <f>VLOOKUP(H109,'국외 출장 등급표'!$A:$B,2,FALSE)</f>
        <v>-</v>
      </c>
      <c r="J109" s="34" t="str">
        <f t="shared" si="28"/>
        <v>0</v>
      </c>
      <c r="K109" s="32" t="s">
        <v>27</v>
      </c>
      <c r="L109" s="32" t="s">
        <v>23</v>
      </c>
      <c r="M109" s="35">
        <v>0</v>
      </c>
      <c r="N109" s="32" t="s">
        <v>29</v>
      </c>
      <c r="O109" s="32" t="s">
        <v>23</v>
      </c>
      <c r="P109" s="35">
        <v>0</v>
      </c>
      <c r="Q109" s="32" t="s">
        <v>32</v>
      </c>
      <c r="R109" s="32" t="s">
        <v>23</v>
      </c>
      <c r="S109" s="36">
        <v>1350</v>
      </c>
      <c r="T109" s="32" t="s">
        <v>25</v>
      </c>
      <c r="U109" s="173"/>
      <c r="V109" s="89"/>
    </row>
    <row r="110" spans="1:22" s="68" customFormat="1" ht="16.5" customHeight="1">
      <c r="A110" s="155"/>
      <c r="B110" s="112"/>
      <c r="C110" s="74">
        <f t="shared" si="20"/>
        <v>590490</v>
      </c>
      <c r="D110" s="75">
        <f t="shared" si="21"/>
        <v>65610</v>
      </c>
      <c r="E110" s="31">
        <f>J110*M110*P110*S110</f>
        <v>656100</v>
      </c>
      <c r="F110" s="130" t="s">
        <v>14</v>
      </c>
      <c r="G110" s="32" t="s">
        <v>26</v>
      </c>
      <c r="H110" s="33" t="s">
        <v>451</v>
      </c>
      <c r="I110" s="32" t="str">
        <f>VLOOKUP(H110,'국외 출장 등급표'!$A:$B,2,FALSE)</f>
        <v>가등급</v>
      </c>
      <c r="J110" s="34">
        <f>IFERROR(_xlfn.IFS(I110="가등급",81,I110="나등급",59,I110="다등급",44,I110="라등급",37),"0")</f>
        <v>81</v>
      </c>
      <c r="K110" s="32" t="s">
        <v>27</v>
      </c>
      <c r="L110" s="32" t="s">
        <v>23</v>
      </c>
      <c r="M110" s="35">
        <v>2</v>
      </c>
      <c r="N110" s="32" t="s">
        <v>29</v>
      </c>
      <c r="O110" s="32" t="s">
        <v>23</v>
      </c>
      <c r="P110" s="35">
        <v>3</v>
      </c>
      <c r="Q110" s="32" t="s">
        <v>24</v>
      </c>
      <c r="R110" s="32" t="s">
        <v>23</v>
      </c>
      <c r="S110" s="36">
        <v>1350</v>
      </c>
      <c r="T110" s="32" t="s">
        <v>25</v>
      </c>
      <c r="U110" s="173"/>
      <c r="V110" s="89"/>
    </row>
    <row r="111" spans="1:22" s="68" customFormat="1" ht="16.5" customHeight="1">
      <c r="A111" s="155"/>
      <c r="B111" s="112"/>
      <c r="C111" s="74">
        <f t="shared" si="20"/>
        <v>430110</v>
      </c>
      <c r="D111" s="75">
        <f t="shared" si="21"/>
        <v>47790</v>
      </c>
      <c r="E111" s="31">
        <f t="shared" ref="E111:E114" si="29">J111*M111*P111*S111</f>
        <v>477900</v>
      </c>
      <c r="F111" s="130"/>
      <c r="G111" s="32" t="s">
        <v>26</v>
      </c>
      <c r="H111" s="33" t="s">
        <v>471</v>
      </c>
      <c r="I111" s="32" t="str">
        <f>VLOOKUP(H111,'국외 출장 등급표'!$A:$B,2,FALSE)</f>
        <v>나등급</v>
      </c>
      <c r="J111" s="34">
        <f t="shared" ref="J111:J114" si="30">IFERROR(_xlfn.IFS(I111="가등급",81,I111="나등급",59,I111="다등급",44,I111="라등급",37),"0")</f>
        <v>59</v>
      </c>
      <c r="K111" s="32" t="s">
        <v>27</v>
      </c>
      <c r="L111" s="32" t="s">
        <v>23</v>
      </c>
      <c r="M111" s="35">
        <v>3</v>
      </c>
      <c r="N111" s="32" t="s">
        <v>29</v>
      </c>
      <c r="O111" s="32" t="s">
        <v>23</v>
      </c>
      <c r="P111" s="35">
        <v>2</v>
      </c>
      <c r="Q111" s="32" t="s">
        <v>24</v>
      </c>
      <c r="R111" s="32" t="s">
        <v>23</v>
      </c>
      <c r="S111" s="36">
        <v>1350</v>
      </c>
      <c r="T111" s="32" t="s">
        <v>25</v>
      </c>
      <c r="U111" s="173"/>
      <c r="V111" s="89"/>
    </row>
    <row r="112" spans="1:22" s="68" customFormat="1" ht="16.5" customHeight="1">
      <c r="A112" s="155"/>
      <c r="B112" s="112"/>
      <c r="C112" s="74">
        <f t="shared" si="20"/>
        <v>0</v>
      </c>
      <c r="D112" s="75">
        <f t="shared" si="21"/>
        <v>0</v>
      </c>
      <c r="E112" s="31">
        <f t="shared" si="29"/>
        <v>0</v>
      </c>
      <c r="F112" s="130"/>
      <c r="G112" s="32" t="s">
        <v>26</v>
      </c>
      <c r="H112" s="33" t="s">
        <v>466</v>
      </c>
      <c r="I112" s="32" t="str">
        <f>VLOOKUP(H112,'국외 출장 등급표'!$A:$B,2,FALSE)</f>
        <v>-</v>
      </c>
      <c r="J112" s="34" t="str">
        <f t="shared" si="30"/>
        <v>0</v>
      </c>
      <c r="K112" s="32" t="s">
        <v>27</v>
      </c>
      <c r="L112" s="32" t="s">
        <v>23</v>
      </c>
      <c r="M112" s="35">
        <v>0</v>
      </c>
      <c r="N112" s="32" t="s">
        <v>29</v>
      </c>
      <c r="O112" s="32" t="s">
        <v>23</v>
      </c>
      <c r="P112" s="35">
        <v>0</v>
      </c>
      <c r="Q112" s="32" t="s">
        <v>24</v>
      </c>
      <c r="R112" s="32" t="s">
        <v>23</v>
      </c>
      <c r="S112" s="36">
        <v>1350</v>
      </c>
      <c r="T112" s="32" t="s">
        <v>25</v>
      </c>
      <c r="U112" s="173"/>
      <c r="V112" s="89"/>
    </row>
    <row r="113" spans="1:22" s="68" customFormat="1" ht="16.5" customHeight="1">
      <c r="A113" s="155"/>
      <c r="B113" s="112"/>
      <c r="C113" s="74">
        <f t="shared" si="20"/>
        <v>0</v>
      </c>
      <c r="D113" s="75">
        <f t="shared" si="21"/>
        <v>0</v>
      </c>
      <c r="E113" s="31">
        <f t="shared" si="29"/>
        <v>0</v>
      </c>
      <c r="F113" s="130"/>
      <c r="G113" s="32" t="s">
        <v>26</v>
      </c>
      <c r="H113" s="33" t="s">
        <v>466</v>
      </c>
      <c r="I113" s="32" t="str">
        <f>VLOOKUP(H113,'국외 출장 등급표'!$A:$B,2,FALSE)</f>
        <v>-</v>
      </c>
      <c r="J113" s="34" t="str">
        <f t="shared" si="30"/>
        <v>0</v>
      </c>
      <c r="K113" s="32" t="s">
        <v>27</v>
      </c>
      <c r="L113" s="32" t="s">
        <v>23</v>
      </c>
      <c r="M113" s="35">
        <v>0</v>
      </c>
      <c r="N113" s="32" t="s">
        <v>29</v>
      </c>
      <c r="O113" s="32" t="s">
        <v>23</v>
      </c>
      <c r="P113" s="35">
        <v>0</v>
      </c>
      <c r="Q113" s="32" t="s">
        <v>24</v>
      </c>
      <c r="R113" s="32" t="s">
        <v>23</v>
      </c>
      <c r="S113" s="36">
        <v>1350</v>
      </c>
      <c r="T113" s="32" t="s">
        <v>25</v>
      </c>
      <c r="U113" s="173"/>
      <c r="V113" s="89"/>
    </row>
    <row r="114" spans="1:22" s="68" customFormat="1" ht="16.5" customHeight="1">
      <c r="A114" s="155"/>
      <c r="B114" s="112"/>
      <c r="C114" s="74">
        <f t="shared" si="20"/>
        <v>0</v>
      </c>
      <c r="D114" s="75">
        <f t="shared" si="21"/>
        <v>0</v>
      </c>
      <c r="E114" s="31">
        <f t="shared" si="29"/>
        <v>0</v>
      </c>
      <c r="F114" s="130"/>
      <c r="G114" s="32" t="s">
        <v>26</v>
      </c>
      <c r="H114" s="33" t="s">
        <v>466</v>
      </c>
      <c r="I114" s="32" t="str">
        <f>VLOOKUP(H114,'국외 출장 등급표'!$A:$B,2,FALSE)</f>
        <v>-</v>
      </c>
      <c r="J114" s="34" t="str">
        <f t="shared" si="30"/>
        <v>0</v>
      </c>
      <c r="K114" s="32" t="s">
        <v>27</v>
      </c>
      <c r="L114" s="32" t="s">
        <v>23</v>
      </c>
      <c r="M114" s="35">
        <v>0</v>
      </c>
      <c r="N114" s="32" t="s">
        <v>29</v>
      </c>
      <c r="O114" s="32" t="s">
        <v>23</v>
      </c>
      <c r="P114" s="35">
        <v>0</v>
      </c>
      <c r="Q114" s="32" t="s">
        <v>24</v>
      </c>
      <c r="R114" s="32" t="s">
        <v>23</v>
      </c>
      <c r="S114" s="36">
        <v>1350</v>
      </c>
      <c r="T114" s="32" t="s">
        <v>25</v>
      </c>
      <c r="U114" s="173"/>
      <c r="V114" s="89"/>
    </row>
    <row r="115" spans="1:22" s="68" customFormat="1" ht="16.5" customHeight="1">
      <c r="A115" s="155"/>
      <c r="B115" s="112"/>
      <c r="C115" s="74">
        <f t="shared" si="20"/>
        <v>145800</v>
      </c>
      <c r="D115" s="75">
        <f t="shared" si="21"/>
        <v>16200</v>
      </c>
      <c r="E115" s="31">
        <f>J115*M115*P115*S115</f>
        <v>162000</v>
      </c>
      <c r="F115" s="130" t="s">
        <v>433</v>
      </c>
      <c r="G115" s="32" t="s">
        <v>26</v>
      </c>
      <c r="H115" s="33" t="s">
        <v>74</v>
      </c>
      <c r="I115" s="32" t="str">
        <f>VLOOKUP(H115,'국외 출장 등급표'!$A:$B,2,FALSE)</f>
        <v>가등급</v>
      </c>
      <c r="J115" s="34">
        <f>IFERROR(_xlfn.IFS(I115="가등급",30,I115="나등급",30,I115="다등급",30,I115="라등급",30),"0")</f>
        <v>30</v>
      </c>
      <c r="K115" s="32" t="s">
        <v>27</v>
      </c>
      <c r="L115" s="32" t="s">
        <v>23</v>
      </c>
      <c r="M115" s="35">
        <v>2</v>
      </c>
      <c r="N115" s="32" t="s">
        <v>29</v>
      </c>
      <c r="O115" s="32" t="s">
        <v>23</v>
      </c>
      <c r="P115" s="35">
        <v>2</v>
      </c>
      <c r="Q115" s="32" t="s">
        <v>24</v>
      </c>
      <c r="R115" s="32" t="s">
        <v>23</v>
      </c>
      <c r="S115" s="36">
        <v>1350</v>
      </c>
      <c r="T115" s="32" t="s">
        <v>25</v>
      </c>
      <c r="U115" s="173"/>
      <c r="V115" s="89"/>
    </row>
    <row r="116" spans="1:22" s="68" customFormat="1" ht="16.5" customHeight="1">
      <c r="A116" s="155"/>
      <c r="B116" s="112"/>
      <c r="C116" s="74">
        <f t="shared" si="20"/>
        <v>72900</v>
      </c>
      <c r="D116" s="75">
        <f t="shared" si="21"/>
        <v>8100</v>
      </c>
      <c r="E116" s="31">
        <f>J116*M116*P116*S116</f>
        <v>81000</v>
      </c>
      <c r="F116" s="130"/>
      <c r="G116" s="32" t="s">
        <v>26</v>
      </c>
      <c r="H116" s="33" t="s">
        <v>471</v>
      </c>
      <c r="I116" s="32" t="str">
        <f>VLOOKUP(H116,'국외 출장 등급표'!$A:$B,2,FALSE)</f>
        <v>나등급</v>
      </c>
      <c r="J116" s="34">
        <f t="shared" ref="J116:J119" si="31">IFERROR(_xlfn.IFS(I116="가등급",30,I116="나등급",30,I116="다등급",30,I116="라등급",30),"0")</f>
        <v>30</v>
      </c>
      <c r="K116" s="32" t="s">
        <v>27</v>
      </c>
      <c r="L116" s="32" t="s">
        <v>23</v>
      </c>
      <c r="M116" s="35">
        <v>2</v>
      </c>
      <c r="N116" s="32" t="s">
        <v>29</v>
      </c>
      <c r="O116" s="32" t="s">
        <v>23</v>
      </c>
      <c r="P116" s="35">
        <v>1</v>
      </c>
      <c r="Q116" s="32" t="s">
        <v>24</v>
      </c>
      <c r="R116" s="32" t="s">
        <v>23</v>
      </c>
      <c r="S116" s="36">
        <v>1350</v>
      </c>
      <c r="T116" s="32" t="s">
        <v>25</v>
      </c>
      <c r="U116" s="173"/>
      <c r="V116" s="89"/>
    </row>
    <row r="117" spans="1:22" s="68" customFormat="1" ht="16.5" customHeight="1">
      <c r="A117" s="155"/>
      <c r="B117" s="112"/>
      <c r="C117" s="74">
        <f t="shared" si="20"/>
        <v>0</v>
      </c>
      <c r="D117" s="75">
        <f t="shared" si="21"/>
        <v>0</v>
      </c>
      <c r="E117" s="31">
        <f t="shared" ref="E117:E118" si="32">J117*M117*P117*S117</f>
        <v>0</v>
      </c>
      <c r="F117" s="130"/>
      <c r="G117" s="32" t="s">
        <v>26</v>
      </c>
      <c r="H117" s="33" t="s">
        <v>466</v>
      </c>
      <c r="I117" s="32" t="str">
        <f>VLOOKUP(H117,'국외 출장 등급표'!$A:$B,2,FALSE)</f>
        <v>-</v>
      </c>
      <c r="J117" s="34" t="str">
        <f t="shared" si="31"/>
        <v>0</v>
      </c>
      <c r="K117" s="32" t="s">
        <v>27</v>
      </c>
      <c r="L117" s="32" t="s">
        <v>23</v>
      </c>
      <c r="M117" s="35">
        <v>0</v>
      </c>
      <c r="N117" s="32" t="s">
        <v>29</v>
      </c>
      <c r="O117" s="32" t="s">
        <v>23</v>
      </c>
      <c r="P117" s="35">
        <v>0</v>
      </c>
      <c r="Q117" s="32" t="s">
        <v>24</v>
      </c>
      <c r="R117" s="32" t="s">
        <v>23</v>
      </c>
      <c r="S117" s="36">
        <v>1350</v>
      </c>
      <c r="T117" s="32" t="s">
        <v>25</v>
      </c>
      <c r="U117" s="173"/>
      <c r="V117" s="89"/>
    </row>
    <row r="118" spans="1:22" s="68" customFormat="1" ht="16.5" customHeight="1">
      <c r="A118" s="155"/>
      <c r="B118" s="112"/>
      <c r="C118" s="74">
        <f t="shared" si="20"/>
        <v>0</v>
      </c>
      <c r="D118" s="75">
        <f t="shared" si="21"/>
        <v>0</v>
      </c>
      <c r="E118" s="31">
        <f t="shared" si="32"/>
        <v>0</v>
      </c>
      <c r="F118" s="130"/>
      <c r="G118" s="32" t="s">
        <v>26</v>
      </c>
      <c r="H118" s="33" t="s">
        <v>466</v>
      </c>
      <c r="I118" s="32" t="str">
        <f>VLOOKUP(H118,'국외 출장 등급표'!$A:$B,2,FALSE)</f>
        <v>-</v>
      </c>
      <c r="J118" s="34" t="str">
        <f t="shared" si="31"/>
        <v>0</v>
      </c>
      <c r="K118" s="32" t="s">
        <v>27</v>
      </c>
      <c r="L118" s="32" t="s">
        <v>23</v>
      </c>
      <c r="M118" s="35">
        <v>0</v>
      </c>
      <c r="N118" s="32" t="s">
        <v>29</v>
      </c>
      <c r="O118" s="32" t="s">
        <v>23</v>
      </c>
      <c r="P118" s="35">
        <v>0</v>
      </c>
      <c r="Q118" s="32" t="s">
        <v>24</v>
      </c>
      <c r="R118" s="32" t="s">
        <v>23</v>
      </c>
      <c r="S118" s="36">
        <v>1350</v>
      </c>
      <c r="T118" s="32" t="s">
        <v>25</v>
      </c>
      <c r="U118" s="173"/>
      <c r="V118" s="89"/>
    </row>
    <row r="119" spans="1:22" s="68" customFormat="1" ht="16.5" customHeight="1">
      <c r="A119" s="155"/>
      <c r="B119" s="112"/>
      <c r="C119" s="74">
        <f t="shared" si="20"/>
        <v>0</v>
      </c>
      <c r="D119" s="75">
        <f t="shared" si="21"/>
        <v>0</v>
      </c>
      <c r="E119" s="31">
        <f>J119*M119*P119*S119</f>
        <v>0</v>
      </c>
      <c r="F119" s="130"/>
      <c r="G119" s="32" t="s">
        <v>26</v>
      </c>
      <c r="H119" s="33" t="s">
        <v>466</v>
      </c>
      <c r="I119" s="32" t="str">
        <f>VLOOKUP(H119,'국외 출장 등급표'!$A:$B,2,FALSE)</f>
        <v>-</v>
      </c>
      <c r="J119" s="34" t="str">
        <f t="shared" si="31"/>
        <v>0</v>
      </c>
      <c r="K119" s="32" t="s">
        <v>27</v>
      </c>
      <c r="L119" s="32" t="s">
        <v>23</v>
      </c>
      <c r="M119" s="35">
        <v>0</v>
      </c>
      <c r="N119" s="32" t="s">
        <v>29</v>
      </c>
      <c r="O119" s="32" t="s">
        <v>23</v>
      </c>
      <c r="P119" s="35">
        <v>0</v>
      </c>
      <c r="Q119" s="32" t="s">
        <v>24</v>
      </c>
      <c r="R119" s="32" t="s">
        <v>23</v>
      </c>
      <c r="S119" s="36">
        <v>1350</v>
      </c>
      <c r="T119" s="32" t="s">
        <v>25</v>
      </c>
      <c r="U119" s="173"/>
      <c r="V119" s="89"/>
    </row>
    <row r="120" spans="1:22" s="68" customFormat="1" ht="16.5" customHeight="1">
      <c r="A120" s="155"/>
      <c r="B120" s="112"/>
      <c r="C120" s="74">
        <f t="shared" si="20"/>
        <v>54670</v>
      </c>
      <c r="D120" s="75">
        <f t="shared" si="21"/>
        <v>6080</v>
      </c>
      <c r="E120" s="31">
        <f t="shared" ref="E120:E122" si="33">J120*M120*P120*S120</f>
        <v>60750</v>
      </c>
      <c r="F120" s="161" t="s">
        <v>500</v>
      </c>
      <c r="G120" s="32" t="s">
        <v>26</v>
      </c>
      <c r="H120" s="33" t="s">
        <v>471</v>
      </c>
      <c r="I120" s="32" t="str">
        <f>VLOOKUP(H120,'국외 출장 등급표'!$A:$B,2,FALSE)</f>
        <v>나등급</v>
      </c>
      <c r="J120" s="34">
        <f>IFERROR(_xlfn.IFS(I120="가등급",30,I120="나등급",30,I120="다등급",30,I120="라등급",30),"0")/2</f>
        <v>15</v>
      </c>
      <c r="K120" s="32" t="s">
        <v>27</v>
      </c>
      <c r="L120" s="32" t="s">
        <v>23</v>
      </c>
      <c r="M120" s="35">
        <v>1</v>
      </c>
      <c r="N120" s="32" t="s">
        <v>29</v>
      </c>
      <c r="O120" s="32" t="s">
        <v>23</v>
      </c>
      <c r="P120" s="35">
        <v>3</v>
      </c>
      <c r="Q120" s="32" t="s">
        <v>24</v>
      </c>
      <c r="R120" s="32" t="s">
        <v>23</v>
      </c>
      <c r="S120" s="36">
        <v>1350</v>
      </c>
      <c r="T120" s="32" t="s">
        <v>25</v>
      </c>
      <c r="U120" s="173"/>
      <c r="V120" s="89"/>
    </row>
    <row r="121" spans="1:22" s="68" customFormat="1" ht="16.5" customHeight="1">
      <c r="A121" s="155"/>
      <c r="B121" s="112"/>
      <c r="C121" s="74">
        <f t="shared" si="20"/>
        <v>0</v>
      </c>
      <c r="D121" s="75">
        <f t="shared" si="21"/>
        <v>0</v>
      </c>
      <c r="E121" s="31">
        <f t="shared" si="33"/>
        <v>0</v>
      </c>
      <c r="F121" s="130"/>
      <c r="G121" s="32" t="s">
        <v>26</v>
      </c>
      <c r="H121" s="33" t="s">
        <v>466</v>
      </c>
      <c r="I121" s="32" t="str">
        <f>VLOOKUP(H121,'국외 출장 등급표'!$A:$B,2,FALSE)</f>
        <v>-</v>
      </c>
      <c r="J121" s="34">
        <f>IFERROR(_xlfn.IFS(I121="가등급",30,I121="나등급",30,I121="다등급",30,I121="라등급",30),"0")/2</f>
        <v>0</v>
      </c>
      <c r="K121" s="32" t="s">
        <v>27</v>
      </c>
      <c r="L121" s="32" t="s">
        <v>23</v>
      </c>
      <c r="M121" s="35">
        <v>0</v>
      </c>
      <c r="N121" s="32" t="s">
        <v>29</v>
      </c>
      <c r="O121" s="32" t="s">
        <v>23</v>
      </c>
      <c r="P121" s="35">
        <v>0</v>
      </c>
      <c r="Q121" s="32" t="s">
        <v>24</v>
      </c>
      <c r="R121" s="32" t="s">
        <v>23</v>
      </c>
      <c r="S121" s="36">
        <v>1350</v>
      </c>
      <c r="T121" s="32" t="s">
        <v>25</v>
      </c>
      <c r="U121" s="173"/>
      <c r="V121" s="89"/>
    </row>
    <row r="122" spans="1:22" s="68" customFormat="1" ht="16.5" customHeight="1">
      <c r="A122" s="155"/>
      <c r="B122" s="112"/>
      <c r="C122" s="74">
        <f t="shared" si="20"/>
        <v>0</v>
      </c>
      <c r="D122" s="75">
        <f t="shared" si="21"/>
        <v>0</v>
      </c>
      <c r="E122" s="31">
        <f t="shared" si="33"/>
        <v>0</v>
      </c>
      <c r="F122" s="130"/>
      <c r="G122" s="32" t="s">
        <v>26</v>
      </c>
      <c r="H122" s="33" t="s">
        <v>466</v>
      </c>
      <c r="I122" s="32" t="str">
        <f>VLOOKUP(H122,'국외 출장 등급표'!$A:$B,2,FALSE)</f>
        <v>-</v>
      </c>
      <c r="J122" s="34">
        <f>IFERROR(_xlfn.IFS(I122="가등급",30,I122="나등급",30,I122="다등급",30,I122="라등급",30),"0")/2</f>
        <v>0</v>
      </c>
      <c r="K122" s="32" t="s">
        <v>27</v>
      </c>
      <c r="L122" s="32" t="s">
        <v>23</v>
      </c>
      <c r="M122" s="35">
        <v>0</v>
      </c>
      <c r="N122" s="32" t="s">
        <v>29</v>
      </c>
      <c r="O122" s="32" t="s">
        <v>23</v>
      </c>
      <c r="P122" s="35">
        <v>0</v>
      </c>
      <c r="Q122" s="32" t="s">
        <v>24</v>
      </c>
      <c r="R122" s="32" t="s">
        <v>23</v>
      </c>
      <c r="S122" s="36">
        <v>1350</v>
      </c>
      <c r="T122" s="32" t="s">
        <v>25</v>
      </c>
      <c r="U122" s="110"/>
      <c r="V122" s="89"/>
    </row>
    <row r="123" spans="1:22" s="68" customFormat="1" ht="14.25" thickBot="1">
      <c r="A123" s="156"/>
      <c r="B123" s="52" t="s">
        <v>18</v>
      </c>
      <c r="C123" s="53">
        <f>SUM(C95:C122)</f>
        <v>5886620</v>
      </c>
      <c r="D123" s="54">
        <f>SUM(D95:D122)</f>
        <v>654080</v>
      </c>
      <c r="E123" s="55">
        <f>SUM(E95:E122)</f>
        <v>6540700</v>
      </c>
      <c r="F123" s="159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66"/>
      <c r="V123" s="89"/>
    </row>
  </sheetData>
  <sheetProtection algorithmName="SHA-512" hashValue="nKZpN5mIgkL/Dcf9wXhdvvaLkADozQkgUlDgU4O8dA/qModmT2S/czaMyX7aa6e+MmEPY6q9tWxXvz8Lg4I3oA==" saltValue="gCtdcOvBNIQpcXDWma71KA==" spinCount="100000" sheet="1" objects="1" scenarios="1" selectLockedCells="1"/>
  <mergeCells count="73">
    <mergeCell ref="B16:F16"/>
    <mergeCell ref="I16:U16"/>
    <mergeCell ref="I17:U17"/>
    <mergeCell ref="I18:U18"/>
    <mergeCell ref="U105:U122"/>
    <mergeCell ref="F115:F119"/>
    <mergeCell ref="U23:U27"/>
    <mergeCell ref="U38:U39"/>
    <mergeCell ref="F88:F93"/>
    <mergeCell ref="F47:T47"/>
    <mergeCell ref="F50:T50"/>
    <mergeCell ref="F51:F55"/>
    <mergeCell ref="F56:F63"/>
    <mergeCell ref="U100:U104"/>
    <mergeCell ref="U95:U99"/>
    <mergeCell ref="F94:T94"/>
    <mergeCell ref="B14:U14"/>
    <mergeCell ref="B3:U3"/>
    <mergeCell ref="B4:U4"/>
    <mergeCell ref="B5:U5"/>
    <mergeCell ref="B6:U6"/>
    <mergeCell ref="B7:U7"/>
    <mergeCell ref="B8:U8"/>
    <mergeCell ref="B9:U9"/>
    <mergeCell ref="B10:U10"/>
    <mergeCell ref="B11:U11"/>
    <mergeCell ref="B12:U12"/>
    <mergeCell ref="B13:U13"/>
    <mergeCell ref="A51:A123"/>
    <mergeCell ref="U45:U46"/>
    <mergeCell ref="B95:B122"/>
    <mergeCell ref="B51:B93"/>
    <mergeCell ref="F110:F114"/>
    <mergeCell ref="F105:F109"/>
    <mergeCell ref="F100:F104"/>
    <mergeCell ref="F95:F99"/>
    <mergeCell ref="F123:T123"/>
    <mergeCell ref="B48:B49"/>
    <mergeCell ref="U80:U93"/>
    <mergeCell ref="F64:F71"/>
    <mergeCell ref="F72:F79"/>
    <mergeCell ref="U72:U79"/>
    <mergeCell ref="F120:F122"/>
    <mergeCell ref="F80:F87"/>
    <mergeCell ref="A1:U1"/>
    <mergeCell ref="F30:F35"/>
    <mergeCell ref="U30:U35"/>
    <mergeCell ref="F23:F27"/>
    <mergeCell ref="F20:T21"/>
    <mergeCell ref="U20:U21"/>
    <mergeCell ref="A20:A21"/>
    <mergeCell ref="A2:U2"/>
    <mergeCell ref="A17:B18"/>
    <mergeCell ref="B23:B36"/>
    <mergeCell ref="E20:E21"/>
    <mergeCell ref="C20:D20"/>
    <mergeCell ref="B20:B21"/>
    <mergeCell ref="A22:B22"/>
    <mergeCell ref="J22:T22"/>
    <mergeCell ref="H22:I22"/>
    <mergeCell ref="B45:B46"/>
    <mergeCell ref="B38:B39"/>
    <mergeCell ref="F41:F42"/>
    <mergeCell ref="F45:F46"/>
    <mergeCell ref="A23:A50"/>
    <mergeCell ref="F37:T37"/>
    <mergeCell ref="F44:T44"/>
    <mergeCell ref="B41:B43"/>
    <mergeCell ref="U64:U71"/>
    <mergeCell ref="U48:U49"/>
    <mergeCell ref="U41:U42"/>
    <mergeCell ref="U51:U55"/>
    <mergeCell ref="U56:U63"/>
  </mergeCells>
  <phoneticPr fontId="3" type="noConversion"/>
  <conditionalFormatting sqref="E41:E43 E45:E46 E48:E49 E51:E93 E39 E23:E35 E95:E122">
    <cfRule type="cellIs" dxfId="40" priority="78" operator="notEqual">
      <formula>$C23+$D23</formula>
    </cfRule>
  </conditionalFormatting>
  <conditionalFormatting sqref="E39">
    <cfRule type="expression" dxfId="39" priority="81">
      <formula>"&lt;&gt;SUM($C$26:$D$26)"</formula>
    </cfRule>
  </conditionalFormatting>
  <conditionalFormatting sqref="E50">
    <cfRule type="expression" dxfId="38" priority="73">
      <formula>$E$50&gt;10000000</formula>
    </cfRule>
  </conditionalFormatting>
  <conditionalFormatting sqref="E35">
    <cfRule type="cellIs" dxfId="37" priority="71" operator="notEqual">
      <formula>$C35+$D35</formula>
    </cfRule>
  </conditionalFormatting>
  <conditionalFormatting sqref="E53:E67 E92:E93 E87:E88 E79:E83 E71:E75">
    <cfRule type="cellIs" dxfId="36" priority="62" operator="notEqual">
      <formula>$C53+$D53</formula>
    </cfRule>
  </conditionalFormatting>
  <conditionalFormatting sqref="H15:I18 H20:I35 H40:I96 H37:I38 H99:I1048576">
    <cfRule type="containsText" dxfId="35" priority="57" operator="containsText" text="예시">
      <formula>NOT(ISERROR(SEARCH("예시",H15)))</formula>
    </cfRule>
  </conditionalFormatting>
  <conditionalFormatting sqref="J42">
    <cfRule type="expression" dxfId="34" priority="55">
      <formula>$J$42&gt;300</formula>
    </cfRule>
  </conditionalFormatting>
  <conditionalFormatting sqref="E42">
    <cfRule type="cellIs" dxfId="33" priority="54" operator="notEqual">
      <formula>$C42+$D42</formula>
    </cfRule>
  </conditionalFormatting>
  <conditionalFormatting sqref="J43">
    <cfRule type="expression" dxfId="32" priority="53">
      <formula>$J$43&gt;500000</formula>
    </cfRule>
  </conditionalFormatting>
  <conditionalFormatting sqref="E76:E78">
    <cfRule type="cellIs" dxfId="31" priority="36" operator="notEqual">
      <formula>$C76+$D76</formula>
    </cfRule>
  </conditionalFormatting>
  <conditionalFormatting sqref="H41:H43 H45:H46 H48:H49 H51:H93 H95:H96 H23:H35 H38 H99:H122">
    <cfRule type="containsText" dxfId="30" priority="46" operator="containsText" text="미신청">
      <formula>NOT(ISERROR(SEARCH("미신청",H23)))</formula>
    </cfRule>
  </conditionalFormatting>
  <conditionalFormatting sqref="E89:E91">
    <cfRule type="cellIs" dxfId="29" priority="38" operator="notEqual">
      <formula>$C89+$D89</formula>
    </cfRule>
  </conditionalFormatting>
  <conditionalFormatting sqref="E84:E86">
    <cfRule type="cellIs" dxfId="28" priority="37" operator="notEqual">
      <formula>$C84+$D84</formula>
    </cfRule>
  </conditionalFormatting>
  <conditionalFormatting sqref="E68:E70">
    <cfRule type="cellIs" dxfId="27" priority="35" operator="notEqual">
      <formula>$C68+$D68</formula>
    </cfRule>
  </conditionalFormatting>
  <conditionalFormatting sqref="I41:I43 I45:I46 I48:I49 I51:I93 I95:I96 I23:I35 I38 I99:I122">
    <cfRule type="containsText" dxfId="26" priority="58" operator="containsText" text="필요시 내용 작성">
      <formula>NOT(ISERROR(SEARCH("필요시 내용 작성",I23)))</formula>
    </cfRule>
  </conditionalFormatting>
  <conditionalFormatting sqref="I41:I43 I45:I46 I48:I49 I51:I93 I95:I96 I28:I35 I38 I99:I104">
    <cfRule type="containsText" dxfId="25" priority="44" operator="containsText" text="필요시 내용 작성">
      <formula>NOT(ISERROR(SEARCH("필요시 내용 작성",I28)))</formula>
    </cfRule>
  </conditionalFormatting>
  <conditionalFormatting sqref="H36:I36">
    <cfRule type="containsText" dxfId="24" priority="33" operator="containsText" text="예시">
      <formula>NOT(ISERROR(SEARCH("예시",H36)))</formula>
    </cfRule>
  </conditionalFormatting>
  <conditionalFormatting sqref="H36">
    <cfRule type="containsText" dxfId="23" priority="32" operator="containsText" text="미신청">
      <formula>NOT(ISERROR(SEARCH("미신청",H36)))</formula>
    </cfRule>
  </conditionalFormatting>
  <conditionalFormatting sqref="I36">
    <cfRule type="containsText" dxfId="22" priority="34" operator="containsText" text="필요시 내용 작성">
      <formula>NOT(ISERROR(SEARCH("필요시 내용 작성",I36)))</formula>
    </cfRule>
  </conditionalFormatting>
  <conditionalFormatting sqref="I36">
    <cfRule type="containsText" dxfId="21" priority="31" operator="containsText" text="필요시 내용 작성">
      <formula>NOT(ISERROR(SEARCH("필요시 내용 작성",I36)))</formula>
    </cfRule>
  </conditionalFormatting>
  <conditionalFormatting sqref="E36">
    <cfRule type="cellIs" dxfId="20" priority="22" operator="notEqual">
      <formula>$C36+$D36</formula>
    </cfRule>
  </conditionalFormatting>
  <conditionalFormatting sqref="E36">
    <cfRule type="cellIs" dxfId="19" priority="21" operator="notEqual">
      <formula>$C36+$D36</formula>
    </cfRule>
  </conditionalFormatting>
  <conditionalFormatting sqref="H39:I39">
    <cfRule type="containsText" dxfId="18" priority="19" operator="containsText" text="예시">
      <formula>NOT(ISERROR(SEARCH("예시",H39)))</formula>
    </cfRule>
  </conditionalFormatting>
  <conditionalFormatting sqref="H39">
    <cfRule type="containsText" dxfId="17" priority="18" operator="containsText" text="미신청">
      <formula>NOT(ISERROR(SEARCH("미신청",H39)))</formula>
    </cfRule>
  </conditionalFormatting>
  <conditionalFormatting sqref="I39">
    <cfRule type="containsText" dxfId="16" priority="20" operator="containsText" text="필요시 내용 작성">
      <formula>NOT(ISERROR(SEARCH("필요시 내용 작성",I39)))</formula>
    </cfRule>
  </conditionalFormatting>
  <conditionalFormatting sqref="I39">
    <cfRule type="containsText" dxfId="15" priority="17" operator="containsText" text="필요시 내용 작성">
      <formula>NOT(ISERROR(SEARCH("필요시 내용 작성",I39)))</formula>
    </cfRule>
  </conditionalFormatting>
  <conditionalFormatting sqref="E30:E35">
    <cfRule type="expression" dxfId="14" priority="16">
      <formula>SUM($E$30:$E$35)&gt;300000</formula>
    </cfRule>
  </conditionalFormatting>
  <conditionalFormatting sqref="E38">
    <cfRule type="cellIs" dxfId="13" priority="14" operator="notEqual">
      <formula>$C38+$D38</formula>
    </cfRule>
  </conditionalFormatting>
  <conditionalFormatting sqref="E38">
    <cfRule type="expression" dxfId="12" priority="15">
      <formula>"&lt;&gt;SUM($C$26:$D$26)"</formula>
    </cfRule>
  </conditionalFormatting>
  <conditionalFormatting sqref="E43">
    <cfRule type="expression" dxfId="11" priority="13">
      <formula>$E$43&gt;500000</formula>
    </cfRule>
  </conditionalFormatting>
  <conditionalFormatting sqref="B16">
    <cfRule type="containsText" dxfId="10" priority="12" operator="containsText" text="예시) ">
      <formula>NOT(ISERROR(SEARCH("예시) ",B16)))</formula>
    </cfRule>
  </conditionalFormatting>
  <conditionalFormatting sqref="E28">
    <cfRule type="expression" dxfId="9" priority="11">
      <formula>$E$28&gt;1000000</formula>
    </cfRule>
  </conditionalFormatting>
  <conditionalFormatting sqref="E29">
    <cfRule type="expression" priority="10">
      <formula>$E$29&gt;1000000</formula>
    </cfRule>
  </conditionalFormatting>
  <conditionalFormatting sqref="H97:I97">
    <cfRule type="containsText" dxfId="8" priority="8" operator="containsText" text="예시">
      <formula>NOT(ISERROR(SEARCH("예시",H97)))</formula>
    </cfRule>
  </conditionalFormatting>
  <conditionalFormatting sqref="H97">
    <cfRule type="containsText" dxfId="7" priority="7" operator="containsText" text="미신청">
      <formula>NOT(ISERROR(SEARCH("미신청",H97)))</formula>
    </cfRule>
  </conditionalFormatting>
  <conditionalFormatting sqref="I97">
    <cfRule type="containsText" dxfId="6" priority="9" operator="containsText" text="필요시 내용 작성">
      <formula>NOT(ISERROR(SEARCH("필요시 내용 작성",I97)))</formula>
    </cfRule>
  </conditionalFormatting>
  <conditionalFormatting sqref="I97">
    <cfRule type="containsText" dxfId="5" priority="6" operator="containsText" text="필요시 내용 작성">
      <formula>NOT(ISERROR(SEARCH("필요시 내용 작성",I97)))</formula>
    </cfRule>
  </conditionalFormatting>
  <conditionalFormatting sqref="H98:I98">
    <cfRule type="containsText" dxfId="4" priority="4" operator="containsText" text="예시">
      <formula>NOT(ISERROR(SEARCH("예시",H98)))</formula>
    </cfRule>
  </conditionalFormatting>
  <conditionalFormatting sqref="H98">
    <cfRule type="containsText" dxfId="3" priority="3" operator="containsText" text="미신청">
      <formula>NOT(ISERROR(SEARCH("미신청",H98)))</formula>
    </cfRule>
  </conditionalFormatting>
  <conditionalFormatting sqref="I98">
    <cfRule type="containsText" dxfId="2" priority="5" operator="containsText" text="필요시 내용 작성">
      <formula>NOT(ISERROR(SEARCH("필요시 내용 작성",I98)))</formula>
    </cfRule>
  </conditionalFormatting>
  <conditionalFormatting sqref="I98">
    <cfRule type="containsText" dxfId="1" priority="2" operator="containsText" text="필요시 내용 작성">
      <formula>NOT(ISERROR(SEARCH("필요시 내용 작성",I98)))</formula>
    </cfRule>
  </conditionalFormatting>
  <conditionalFormatting sqref="E22">
    <cfRule type="expression" dxfId="0" priority="1">
      <formula>$E$22&gt;70000000</formula>
    </cfRule>
  </conditionalFormatting>
  <dataValidations xWindow="1097" yWindow="651" count="15">
    <dataValidation operator="equal" allowBlank="1" showInputMessage="1" showErrorMessage="1" promptTitle="★자동산출★" prompt="좌측(H열) 해외출장지 입력시, 단가는 자동 산출됩니다." sqref="J23:J27" xr:uid="{CD20BD09-C0E2-417D-9501-12CA0A92051F}"/>
    <dataValidation type="list" allowBlank="1" showInputMessage="1" showErrorMessage="1" sqref="M38:M39 M48:M49 M23:M27 M41:M43 M29:M35 M51:M93 M45:M46 M95:M122 P95:P122" xr:uid="{9A6CD269-3281-4356-9870-F4DD471EB97E}">
      <formula1>"0,1,2,3,4,5,6,7,8,9,10,11,12,13,14,15,16,17,18,19,20"</formula1>
    </dataValidation>
    <dataValidation type="whole" allowBlank="1" showInputMessage="1" showErrorMessage="1" sqref="J28:J29" xr:uid="{ACAE8728-2B89-4511-BA18-AB3C71E6FEE7}">
      <formula1>0</formula1>
      <formula2>200000</formula2>
    </dataValidation>
    <dataValidation allowBlank="1" showInputMessage="1" showErrorMessage="1" promptTitle="★자동산출★" prompt="좌측(H열) 해외출장지 입력시, 단가는 자동 산출됩니다." sqref="J110:J114" xr:uid="{961596CA-8C02-45F8-BE66-3B7AC27BBE93}"/>
    <dataValidation allowBlank="1" showInputMessage="1" promptTitle="★자동산출★" prompt="좌측(H열) 해외출장지 입력시, 단가는 자동 산출됩니다." sqref="J115:J122" xr:uid="{F9D2FD40-409C-4B95-8E30-CDB80153A651}"/>
    <dataValidation type="whole" allowBlank="1" showInputMessage="1" showErrorMessage="1" sqref="J48:J49" xr:uid="{70401F7E-81BE-43C8-9C29-47B69C7D5646}">
      <formula1>0</formula1>
      <formula2>10000000</formula2>
    </dataValidation>
    <dataValidation allowBlank="1" showInputMessage="1" showErrorMessage="1" errorTitle="입력 오류" error="국내 차량 렌트시, 일비는 1/2 감액되어 12,500원 신청 가능합니다." promptTitle="★자동산출★" prompt="좌측(H열) 국내출장지 입력시, 단가는 자동 산출됩니다." sqref="J88:J93" xr:uid="{84509760-1023-4859-8541-1F83725DB242}"/>
    <dataValidation type="list" allowBlank="1" showInputMessage="1" showErrorMessage="1" sqref="H30:H35" xr:uid="{A8F36222-D180-4337-9A91-022585C9A3D5}">
      <formula1>"미신청, 여행사 수수료, 비자발급 수수료, 고속도로 통행료, 주차료, 택시비"</formula1>
    </dataValidation>
    <dataValidation allowBlank="1" showInputMessage="1" showErrorMessage="1" promptTitle="※ 입력 주의" prompt="용역비 편성 가능 금액은 10,000,000원 이내입니다." sqref="E50" xr:uid="{00E3A930-AEAA-4F74-BB83-245B7AC2B4A7}"/>
    <dataValidation type="list" allowBlank="1" showInputMessage="1" showErrorMessage="1" sqref="P38:P39 M28" xr:uid="{F65E5A68-A36C-4BAF-8D8D-7A7B63641674}">
      <formula1>"0,1,2,3,4,5,6,7,8,9,10"</formula1>
    </dataValidation>
    <dataValidation type="list" allowBlank="1" showInputMessage="1" showErrorMessage="1" sqref="P51:P93" xr:uid="{EBED64A3-9740-4C4A-8E09-52B3DF7D54F8}">
      <formula1>"0,1,2,3,4,5,6,7,8,9,10,11,12,13,14,15"</formula1>
    </dataValidation>
    <dataValidation allowBlank="1" showInputMessage="1" showErrorMessage="1" errorTitle="입력 불가" error="해당 셀은 출장지 입력시 금액이 자동 산출됩니다." promptTitle="★자동산출★" prompt="좌측(H열) 해외출장지 입력시, 단가는 자동 산출됩니다." sqref="J105:J109" xr:uid="{1BF59274-98E5-4640-85F9-61CB4EAAB920}"/>
    <dataValidation allowBlank="1" showInputMessage="1" showErrorMessage="1" errorTitle="입력 불가" error="해당 셀은 출장지 입력시 자동 산출됩니다." promptTitle="★자동산출★" prompt="좌측(H열) 해외출장지 입력시, 등급은 자동 산출됩니다." sqref="I105:I122 I23:I27" xr:uid="{4D7ABAA6-7678-4EA0-82B6-0E67F213B4B8}"/>
    <dataValidation allowBlank="1" showInputMessage="1" showErrorMessage="1" promptTitle="★자동산출★" prompt="좌측(H열) 국내출장지 입력시, 단가는 자동 산출됩니다." sqref="J64:J87" xr:uid="{01CE3234-6B3A-454C-9229-454E41A2E2F2}"/>
    <dataValidation allowBlank="1" showInputMessage="1" showErrorMessage="1" promptTitle="★자동산출★" prompt="합계금액(E22셀) 기준으로 자동 산출됩니다." sqref="J36" xr:uid="{10B66923-282A-401A-B704-D00F7391E1DD}"/>
  </dataValidations>
  <pageMargins left="0.7" right="0.7" top="0.75" bottom="0.75" header="0.3" footer="0.3"/>
  <pageSetup paperSize="9" orientation="portrait" r:id="rId1"/>
  <ignoredErrors>
    <ignoredError sqref="E94 E100 E105 E110 E51 E44:E48 E41 E42 C37:D37 C40 D40" formula="1"/>
    <ignoredError sqref="C18:F18 D23" unlockedFormula="1"/>
    <ignoredError sqref="C50:D50 C94:D94 C47:D47 C44:D44" formula="1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5" r:id="rId4" name="Check Box 131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2</xdr:row>
                    <xdr:rowOff>0</xdr:rowOff>
                  </from>
                  <to>
                    <xdr:col>1</xdr:col>
                    <xdr:colOff>123825</xdr:colOff>
                    <xdr:row>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5" name="Check Box 143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3</xdr:row>
                    <xdr:rowOff>0</xdr:rowOff>
                  </from>
                  <to>
                    <xdr:col>1</xdr:col>
                    <xdr:colOff>123825</xdr:colOff>
                    <xdr:row>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6" name="Check Box 144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4</xdr:row>
                    <xdr:rowOff>0</xdr:rowOff>
                  </from>
                  <to>
                    <xdr:col>1</xdr:col>
                    <xdr:colOff>123825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7" name="Check Box 145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5</xdr:row>
                    <xdr:rowOff>0</xdr:rowOff>
                  </from>
                  <to>
                    <xdr:col>1</xdr:col>
                    <xdr:colOff>123825</xdr:colOff>
                    <xdr:row>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8" name="Check Box 146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6</xdr:row>
                    <xdr:rowOff>0</xdr:rowOff>
                  </from>
                  <to>
                    <xdr:col>1</xdr:col>
                    <xdr:colOff>123825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9" name="Check Box 147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7</xdr:row>
                    <xdr:rowOff>0</xdr:rowOff>
                  </from>
                  <to>
                    <xdr:col>1</xdr:col>
                    <xdr:colOff>123825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0" name="Check Box 148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8</xdr:row>
                    <xdr:rowOff>0</xdr:rowOff>
                  </from>
                  <to>
                    <xdr:col>1</xdr:col>
                    <xdr:colOff>123825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1" name="Check Box 149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9</xdr:row>
                    <xdr:rowOff>0</xdr:rowOff>
                  </from>
                  <to>
                    <xdr:col>1</xdr:col>
                    <xdr:colOff>123825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2" name="Check Box 150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10</xdr:row>
                    <xdr:rowOff>0</xdr:rowOff>
                  </from>
                  <to>
                    <xdr:col>1</xdr:col>
                    <xdr:colOff>123825</xdr:colOff>
                    <xdr:row>11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3" name="Check Box 168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13</xdr:row>
                    <xdr:rowOff>0</xdr:rowOff>
                  </from>
                  <to>
                    <xdr:col>1</xdr:col>
                    <xdr:colOff>123825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4" name="Check Box 151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11</xdr:row>
                    <xdr:rowOff>0</xdr:rowOff>
                  </from>
                  <to>
                    <xdr:col>1</xdr:col>
                    <xdr:colOff>123825</xdr:colOff>
                    <xdr:row>12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" name="Check Box 152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12</xdr:row>
                    <xdr:rowOff>0</xdr:rowOff>
                  </from>
                  <to>
                    <xdr:col>1</xdr:col>
                    <xdr:colOff>123825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6" name="Check Box 169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12</xdr:row>
                    <xdr:rowOff>0</xdr:rowOff>
                  </from>
                  <to>
                    <xdr:col>1</xdr:col>
                    <xdr:colOff>123825</xdr:colOff>
                    <xdr:row>13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" name="Check Box 170">
              <controlPr locked="0" defaultSize="0" autoFill="0" autoLine="0" autoPict="0">
                <anchor moveWithCells="1">
                  <from>
                    <xdr:col>0</xdr:col>
                    <xdr:colOff>114300</xdr:colOff>
                    <xdr:row>13</xdr:row>
                    <xdr:rowOff>0</xdr:rowOff>
                  </from>
                  <to>
                    <xdr:col>1</xdr:col>
                    <xdr:colOff>123825</xdr:colOff>
                    <xdr:row>14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1097" yWindow="651" count="3">
        <x14:dataValidation type="list" showInputMessage="1" showErrorMessage="1" errorTitle="입력 오류" error="목록에 있는 지역을 선택해 주시길 바랍니다." xr:uid="{F2FDFE0A-347B-48D7-B9A2-E5E853DD22F1}">
          <x14:formula1>
            <xm:f>'국내 출장 숙박비 등급표'!$A$2:$A$166</xm:f>
          </x14:formula1>
          <xm:sqref>H64:H93</xm:sqref>
        </x14:dataValidation>
        <x14:dataValidation type="list" allowBlank="1" showInputMessage="1" showErrorMessage="1" xr:uid="{00B13600-406F-4837-BCF6-65AF42D42B7D}">
          <x14:formula1>
            <xm:f>'국외 출장 등급표'!$A$2:$A$178</xm:f>
          </x14:formula1>
          <xm:sqref>H105:H122</xm:sqref>
        </x14:dataValidation>
        <x14:dataValidation type="list" allowBlank="1" showInputMessage="1" showErrorMessage="1" errorTitle="입력 오류" error="목록에 있는 국가 또는 도시를 선택해 주시길 바랍니다." xr:uid="{71BE3577-C2CD-42B7-91B6-03597E1BB5A6}">
          <x14:formula1>
            <xm:f>'국외 출장 등급표'!$A$2:$A$178</xm:f>
          </x14:formula1>
          <xm:sqref>H38 H23:H27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7BF4-E0A9-46FA-9475-B29B8EF4415C}">
  <sheetPr codeName="Sheet2"/>
  <dimension ref="A1:B166"/>
  <sheetViews>
    <sheetView workbookViewId="0">
      <selection activeCell="A10" sqref="A10"/>
    </sheetView>
  </sheetViews>
  <sheetFormatPr defaultRowHeight="16.5"/>
  <cols>
    <col min="1" max="1" width="15.875" style="18" bestFit="1" customWidth="1"/>
    <col min="2" max="2" width="9.375" style="19" bestFit="1" customWidth="1"/>
  </cols>
  <sheetData>
    <row r="1" spans="1:2">
      <c r="A1" s="20" t="s">
        <v>426</v>
      </c>
      <c r="B1" s="21" t="s">
        <v>470</v>
      </c>
    </row>
    <row r="2" spans="1:2">
      <c r="A2" s="18" t="s">
        <v>467</v>
      </c>
      <c r="B2" s="19">
        <v>0</v>
      </c>
    </row>
    <row r="3" spans="1:2">
      <c r="A3" s="18" t="s">
        <v>265</v>
      </c>
      <c r="B3" s="19">
        <v>25000</v>
      </c>
    </row>
    <row r="4" spans="1:2">
      <c r="A4" s="18" t="s">
        <v>430</v>
      </c>
      <c r="B4" s="19">
        <v>25000</v>
      </c>
    </row>
    <row r="5" spans="1:2">
      <c r="A5" s="18" t="s">
        <v>268</v>
      </c>
      <c r="B5" s="19">
        <v>25000</v>
      </c>
    </row>
    <row r="6" spans="1:2">
      <c r="A6" s="18" t="s">
        <v>429</v>
      </c>
      <c r="B6" s="19">
        <v>25000</v>
      </c>
    </row>
    <row r="7" spans="1:2">
      <c r="A7" s="18" t="s">
        <v>267</v>
      </c>
      <c r="B7" s="19">
        <v>25000</v>
      </c>
    </row>
    <row r="8" spans="1:2">
      <c r="A8" s="18" t="s">
        <v>431</v>
      </c>
      <c r="B8" s="19">
        <v>25000</v>
      </c>
    </row>
    <row r="9" spans="1:2">
      <c r="A9" s="18" t="s">
        <v>428</v>
      </c>
      <c r="B9" s="19">
        <v>25000</v>
      </c>
    </row>
    <row r="10" spans="1:2">
      <c r="A10" s="18" t="s">
        <v>301</v>
      </c>
      <c r="B10" s="19">
        <v>25000</v>
      </c>
    </row>
    <row r="11" spans="1:2">
      <c r="A11" s="18" t="s">
        <v>302</v>
      </c>
      <c r="B11" s="19">
        <v>25000</v>
      </c>
    </row>
    <row r="12" spans="1:2">
      <c r="A12" s="18" t="s">
        <v>303</v>
      </c>
      <c r="B12" s="19">
        <v>25000</v>
      </c>
    </row>
    <row r="13" spans="1:2">
      <c r="A13" s="18" t="s">
        <v>304</v>
      </c>
      <c r="B13" s="19">
        <v>25000</v>
      </c>
    </row>
    <row r="14" spans="1:2">
      <c r="A14" s="18" t="s">
        <v>305</v>
      </c>
      <c r="B14" s="19">
        <v>25000</v>
      </c>
    </row>
    <row r="15" spans="1:2">
      <c r="A15" s="18" t="s">
        <v>306</v>
      </c>
      <c r="B15" s="19">
        <v>25000</v>
      </c>
    </row>
    <row r="16" spans="1:2">
      <c r="A16" s="18" t="s">
        <v>307</v>
      </c>
      <c r="B16" s="19">
        <v>25000</v>
      </c>
    </row>
    <row r="17" spans="1:2">
      <c r="A17" s="18" t="s">
        <v>308</v>
      </c>
      <c r="B17" s="19">
        <v>25000</v>
      </c>
    </row>
    <row r="18" spans="1:2">
      <c r="A18" s="18" t="s">
        <v>309</v>
      </c>
      <c r="B18" s="19">
        <v>25000</v>
      </c>
    </row>
    <row r="19" spans="1:2">
      <c r="A19" s="18" t="s">
        <v>310</v>
      </c>
      <c r="B19" s="19">
        <v>25000</v>
      </c>
    </row>
    <row r="20" spans="1:2">
      <c r="A20" s="18" t="s">
        <v>311</v>
      </c>
      <c r="B20" s="19">
        <v>25000</v>
      </c>
    </row>
    <row r="21" spans="1:2">
      <c r="A21" s="18" t="s">
        <v>312</v>
      </c>
      <c r="B21" s="19">
        <v>25000</v>
      </c>
    </row>
    <row r="22" spans="1:2">
      <c r="A22" s="18" t="s">
        <v>313</v>
      </c>
      <c r="B22" s="19">
        <v>25000</v>
      </c>
    </row>
    <row r="23" spans="1:2">
      <c r="A23" s="18" t="s">
        <v>314</v>
      </c>
      <c r="B23" s="19">
        <v>25000</v>
      </c>
    </row>
    <row r="24" spans="1:2">
      <c r="A24" s="18" t="s">
        <v>315</v>
      </c>
      <c r="B24" s="19">
        <v>25000</v>
      </c>
    </row>
    <row r="25" spans="1:2">
      <c r="A25" s="18" t="s">
        <v>316</v>
      </c>
      <c r="B25" s="19">
        <v>25000</v>
      </c>
    </row>
    <row r="26" spans="1:2">
      <c r="A26" s="18" t="s">
        <v>317</v>
      </c>
      <c r="B26" s="19">
        <v>25000</v>
      </c>
    </row>
    <row r="27" spans="1:2">
      <c r="A27" s="18" t="s">
        <v>318</v>
      </c>
      <c r="B27" s="19">
        <v>25000</v>
      </c>
    </row>
    <row r="28" spans="1:2">
      <c r="A28" s="18" t="s">
        <v>319</v>
      </c>
      <c r="B28" s="19">
        <v>25000</v>
      </c>
    </row>
    <row r="29" spans="1:2">
      <c r="A29" s="18" t="s">
        <v>300</v>
      </c>
      <c r="B29" s="19">
        <v>25000</v>
      </c>
    </row>
    <row r="30" spans="1:2">
      <c r="A30" s="18" t="s">
        <v>269</v>
      </c>
      <c r="B30" s="19">
        <v>25000</v>
      </c>
    </row>
    <row r="31" spans="1:2">
      <c r="A31" s="18" t="s">
        <v>270</v>
      </c>
      <c r="B31" s="19">
        <v>25000</v>
      </c>
    </row>
    <row r="32" spans="1:2">
      <c r="A32" s="18" t="s">
        <v>271</v>
      </c>
      <c r="B32" s="19">
        <v>25000</v>
      </c>
    </row>
    <row r="33" spans="1:2">
      <c r="A33" s="18" t="s">
        <v>272</v>
      </c>
      <c r="B33" s="19">
        <v>25000</v>
      </c>
    </row>
    <row r="34" spans="1:2">
      <c r="A34" s="18" t="s">
        <v>273</v>
      </c>
      <c r="B34" s="19">
        <v>25000</v>
      </c>
    </row>
    <row r="35" spans="1:2">
      <c r="A35" s="18" t="s">
        <v>274</v>
      </c>
      <c r="B35" s="19">
        <v>25000</v>
      </c>
    </row>
    <row r="36" spans="1:2">
      <c r="A36" s="18" t="s">
        <v>275</v>
      </c>
      <c r="B36" s="19">
        <v>25000</v>
      </c>
    </row>
    <row r="37" spans="1:2">
      <c r="A37" s="18" t="s">
        <v>276</v>
      </c>
      <c r="B37" s="19">
        <v>25000</v>
      </c>
    </row>
    <row r="38" spans="1:2">
      <c r="A38" s="18" t="s">
        <v>277</v>
      </c>
      <c r="B38" s="19">
        <v>25000</v>
      </c>
    </row>
    <row r="39" spans="1:2">
      <c r="A39" s="18" t="s">
        <v>278</v>
      </c>
      <c r="B39" s="19">
        <v>25000</v>
      </c>
    </row>
    <row r="40" spans="1:2">
      <c r="A40" s="18" t="s">
        <v>279</v>
      </c>
      <c r="B40" s="19">
        <v>25000</v>
      </c>
    </row>
    <row r="41" spans="1:2">
      <c r="A41" s="18" t="s">
        <v>280</v>
      </c>
      <c r="B41" s="19">
        <v>25000</v>
      </c>
    </row>
    <row r="42" spans="1:2">
      <c r="A42" s="18" t="s">
        <v>281</v>
      </c>
      <c r="B42" s="19">
        <v>25000</v>
      </c>
    </row>
    <row r="43" spans="1:2">
      <c r="A43" s="18" t="s">
        <v>282</v>
      </c>
      <c r="B43" s="19">
        <v>25000</v>
      </c>
    </row>
    <row r="44" spans="1:2">
      <c r="A44" s="18" t="s">
        <v>283</v>
      </c>
      <c r="B44" s="19">
        <v>25000</v>
      </c>
    </row>
    <row r="45" spans="1:2">
      <c r="A45" s="18" t="s">
        <v>284</v>
      </c>
      <c r="B45" s="19">
        <v>25000</v>
      </c>
    </row>
    <row r="46" spans="1:2">
      <c r="A46" s="18" t="s">
        <v>285</v>
      </c>
      <c r="B46" s="19">
        <v>25000</v>
      </c>
    </row>
    <row r="47" spans="1:2">
      <c r="A47" s="18" t="s">
        <v>286</v>
      </c>
      <c r="B47" s="19">
        <v>25000</v>
      </c>
    </row>
    <row r="48" spans="1:2">
      <c r="A48" s="18" t="s">
        <v>287</v>
      </c>
      <c r="B48" s="19">
        <v>25000</v>
      </c>
    </row>
    <row r="49" spans="1:2">
      <c r="A49" s="18" t="s">
        <v>288</v>
      </c>
      <c r="B49" s="19">
        <v>25000</v>
      </c>
    </row>
    <row r="50" spans="1:2">
      <c r="A50" s="18" t="s">
        <v>289</v>
      </c>
      <c r="B50" s="19">
        <v>25000</v>
      </c>
    </row>
    <row r="51" spans="1:2">
      <c r="A51" s="18" t="s">
        <v>290</v>
      </c>
      <c r="B51" s="19">
        <v>25000</v>
      </c>
    </row>
    <row r="52" spans="1:2">
      <c r="A52" s="18" t="s">
        <v>291</v>
      </c>
      <c r="B52" s="19">
        <v>25000</v>
      </c>
    </row>
    <row r="53" spans="1:2">
      <c r="A53" s="18" t="s">
        <v>292</v>
      </c>
      <c r="B53" s="19">
        <v>25000</v>
      </c>
    </row>
    <row r="54" spans="1:2">
      <c r="A54" s="18" t="s">
        <v>293</v>
      </c>
      <c r="B54" s="19">
        <v>25000</v>
      </c>
    </row>
    <row r="55" spans="1:2">
      <c r="A55" s="18" t="s">
        <v>294</v>
      </c>
      <c r="B55" s="19">
        <v>25000</v>
      </c>
    </row>
    <row r="56" spans="1:2">
      <c r="A56" s="18" t="s">
        <v>295</v>
      </c>
      <c r="B56" s="19">
        <v>25000</v>
      </c>
    </row>
    <row r="57" spans="1:2">
      <c r="A57" s="18" t="s">
        <v>296</v>
      </c>
      <c r="B57" s="19">
        <v>25000</v>
      </c>
    </row>
    <row r="58" spans="1:2">
      <c r="A58" s="18" t="s">
        <v>297</v>
      </c>
      <c r="B58" s="19">
        <v>25000</v>
      </c>
    </row>
    <row r="59" spans="1:2">
      <c r="A59" s="18" t="s">
        <v>298</v>
      </c>
      <c r="B59" s="19">
        <v>25000</v>
      </c>
    </row>
    <row r="60" spans="1:2">
      <c r="A60" s="18" t="s">
        <v>299</v>
      </c>
      <c r="B60" s="19">
        <v>25000</v>
      </c>
    </row>
    <row r="61" spans="1:2">
      <c r="A61" s="18" t="s">
        <v>408</v>
      </c>
      <c r="B61" s="19">
        <v>25000</v>
      </c>
    </row>
    <row r="62" spans="1:2">
      <c r="A62" s="18" t="s">
        <v>409</v>
      </c>
      <c r="B62" s="19">
        <v>25000</v>
      </c>
    </row>
    <row r="63" spans="1:2">
      <c r="A63" s="18" t="s">
        <v>410</v>
      </c>
      <c r="B63" s="19">
        <v>25000</v>
      </c>
    </row>
    <row r="64" spans="1:2">
      <c r="A64" s="18" t="s">
        <v>411</v>
      </c>
      <c r="B64" s="19">
        <v>25000</v>
      </c>
    </row>
    <row r="65" spans="1:2">
      <c r="A65" s="18" t="s">
        <v>412</v>
      </c>
      <c r="B65" s="19">
        <v>25000</v>
      </c>
    </row>
    <row r="66" spans="1:2">
      <c r="A66" s="18" t="s">
        <v>413</v>
      </c>
      <c r="B66" s="19">
        <v>25000</v>
      </c>
    </row>
    <row r="67" spans="1:2">
      <c r="A67" s="18" t="s">
        <v>414</v>
      </c>
      <c r="B67" s="19">
        <v>25000</v>
      </c>
    </row>
    <row r="68" spans="1:2">
      <c r="A68" s="18" t="s">
        <v>415</v>
      </c>
      <c r="B68" s="19">
        <v>25000</v>
      </c>
    </row>
    <row r="69" spans="1:2">
      <c r="A69" s="18" t="s">
        <v>416</v>
      </c>
      <c r="B69" s="19">
        <v>25000</v>
      </c>
    </row>
    <row r="70" spans="1:2">
      <c r="A70" s="18" t="s">
        <v>417</v>
      </c>
      <c r="B70" s="19">
        <v>25000</v>
      </c>
    </row>
    <row r="71" spans="1:2">
      <c r="A71" s="18" t="s">
        <v>418</v>
      </c>
      <c r="B71" s="19">
        <v>25000</v>
      </c>
    </row>
    <row r="72" spans="1:2">
      <c r="A72" s="18" t="s">
        <v>419</v>
      </c>
      <c r="B72" s="19">
        <v>25000</v>
      </c>
    </row>
    <row r="73" spans="1:2">
      <c r="A73" s="18" t="s">
        <v>420</v>
      </c>
      <c r="B73" s="19">
        <v>25000</v>
      </c>
    </row>
    <row r="74" spans="1:2">
      <c r="A74" s="18" t="s">
        <v>421</v>
      </c>
      <c r="B74" s="19">
        <v>25000</v>
      </c>
    </row>
    <row r="75" spans="1:2">
      <c r="A75" s="18" t="s">
        <v>422</v>
      </c>
      <c r="B75" s="19">
        <v>25000</v>
      </c>
    </row>
    <row r="76" spans="1:2">
      <c r="A76" s="18" t="s">
        <v>423</v>
      </c>
      <c r="B76" s="19">
        <v>25000</v>
      </c>
    </row>
    <row r="77" spans="1:2">
      <c r="A77" s="18" t="s">
        <v>424</v>
      </c>
      <c r="B77" s="19">
        <v>25000</v>
      </c>
    </row>
    <row r="78" spans="1:2">
      <c r="A78" s="18" t="s">
        <v>425</v>
      </c>
      <c r="B78" s="19">
        <v>25000</v>
      </c>
    </row>
    <row r="79" spans="1:2">
      <c r="A79" s="18" t="s">
        <v>385</v>
      </c>
      <c r="B79" s="19">
        <v>25000</v>
      </c>
    </row>
    <row r="80" spans="1:2">
      <c r="A80" s="18" t="s">
        <v>386</v>
      </c>
      <c r="B80" s="19">
        <v>25000</v>
      </c>
    </row>
    <row r="81" spans="1:2">
      <c r="A81" s="18" t="s">
        <v>387</v>
      </c>
      <c r="B81" s="19">
        <v>25000</v>
      </c>
    </row>
    <row r="82" spans="1:2">
      <c r="A82" s="18" t="s">
        <v>388</v>
      </c>
      <c r="B82" s="19">
        <v>25000</v>
      </c>
    </row>
    <row r="83" spans="1:2">
      <c r="A83" s="18" t="s">
        <v>389</v>
      </c>
      <c r="B83" s="19">
        <v>25000</v>
      </c>
    </row>
    <row r="84" spans="1:2">
      <c r="A84" s="18" t="s">
        <v>390</v>
      </c>
      <c r="B84" s="19">
        <v>25000</v>
      </c>
    </row>
    <row r="85" spans="1:2">
      <c r="A85" s="18" t="s">
        <v>391</v>
      </c>
      <c r="B85" s="19">
        <v>25000</v>
      </c>
    </row>
    <row r="86" spans="1:2">
      <c r="A86" s="18" t="s">
        <v>392</v>
      </c>
      <c r="B86" s="19">
        <v>25000</v>
      </c>
    </row>
    <row r="87" spans="1:2">
      <c r="A87" s="18" t="s">
        <v>393</v>
      </c>
      <c r="B87" s="19">
        <v>25000</v>
      </c>
    </row>
    <row r="88" spans="1:2">
      <c r="A88" s="18" t="s">
        <v>394</v>
      </c>
      <c r="B88" s="19">
        <v>25000</v>
      </c>
    </row>
    <row r="89" spans="1:2">
      <c r="A89" s="18" t="s">
        <v>395</v>
      </c>
      <c r="B89" s="19">
        <v>25000</v>
      </c>
    </row>
    <row r="90" spans="1:2">
      <c r="A90" s="18" t="s">
        <v>396</v>
      </c>
      <c r="B90" s="19">
        <v>25000</v>
      </c>
    </row>
    <row r="91" spans="1:2">
      <c r="A91" s="18" t="s">
        <v>397</v>
      </c>
      <c r="B91" s="19">
        <v>25000</v>
      </c>
    </row>
    <row r="92" spans="1:2">
      <c r="A92" s="18" t="s">
        <v>398</v>
      </c>
      <c r="B92" s="19">
        <v>25000</v>
      </c>
    </row>
    <row r="93" spans="1:2">
      <c r="A93" s="18" t="s">
        <v>399</v>
      </c>
      <c r="B93" s="19">
        <v>25000</v>
      </c>
    </row>
    <row r="94" spans="1:2">
      <c r="A94" s="18" t="s">
        <v>400</v>
      </c>
      <c r="B94" s="19">
        <v>25000</v>
      </c>
    </row>
    <row r="95" spans="1:2">
      <c r="A95" s="18" t="s">
        <v>401</v>
      </c>
      <c r="B95" s="19">
        <v>25000</v>
      </c>
    </row>
    <row r="96" spans="1:2">
      <c r="A96" s="18" t="s">
        <v>402</v>
      </c>
      <c r="B96" s="19">
        <v>25000</v>
      </c>
    </row>
    <row r="97" spans="1:2">
      <c r="A97" s="18" t="s">
        <v>403</v>
      </c>
      <c r="B97" s="19">
        <v>25000</v>
      </c>
    </row>
    <row r="98" spans="1:2">
      <c r="A98" s="18" t="s">
        <v>404</v>
      </c>
      <c r="B98" s="19">
        <v>25000</v>
      </c>
    </row>
    <row r="99" spans="1:2">
      <c r="A99" s="18" t="s">
        <v>405</v>
      </c>
      <c r="B99" s="19">
        <v>25000</v>
      </c>
    </row>
    <row r="100" spans="1:2">
      <c r="A100" s="18" t="s">
        <v>406</v>
      </c>
      <c r="B100" s="19">
        <v>25000</v>
      </c>
    </row>
    <row r="101" spans="1:2">
      <c r="A101" s="18" t="s">
        <v>407</v>
      </c>
      <c r="B101" s="19">
        <v>25000</v>
      </c>
    </row>
    <row r="102" spans="1:2">
      <c r="A102" s="18" t="s">
        <v>432</v>
      </c>
      <c r="B102" s="19">
        <v>25000</v>
      </c>
    </row>
    <row r="103" spans="1:2">
      <c r="A103" s="18" t="s">
        <v>363</v>
      </c>
      <c r="B103" s="19">
        <v>25000</v>
      </c>
    </row>
    <row r="104" spans="1:2">
      <c r="A104" s="18" t="s">
        <v>364</v>
      </c>
      <c r="B104" s="19">
        <v>25000</v>
      </c>
    </row>
    <row r="105" spans="1:2">
      <c r="A105" s="18" t="s">
        <v>365</v>
      </c>
      <c r="B105" s="19">
        <v>25000</v>
      </c>
    </row>
    <row r="106" spans="1:2">
      <c r="A106" s="18" t="s">
        <v>366</v>
      </c>
      <c r="B106" s="19">
        <v>25000</v>
      </c>
    </row>
    <row r="107" spans="1:2">
      <c r="A107" s="18" t="s">
        <v>367</v>
      </c>
      <c r="B107" s="19">
        <v>25000</v>
      </c>
    </row>
    <row r="108" spans="1:2">
      <c r="A108" s="18" t="s">
        <v>368</v>
      </c>
      <c r="B108" s="19">
        <v>25000</v>
      </c>
    </row>
    <row r="109" spans="1:2">
      <c r="A109" s="18" t="s">
        <v>369</v>
      </c>
      <c r="B109" s="19">
        <v>25000</v>
      </c>
    </row>
    <row r="110" spans="1:2">
      <c r="A110" s="18" t="s">
        <v>370</v>
      </c>
      <c r="B110" s="19">
        <v>25000</v>
      </c>
    </row>
    <row r="111" spans="1:2">
      <c r="A111" s="18" t="s">
        <v>371</v>
      </c>
      <c r="B111" s="19">
        <v>25000</v>
      </c>
    </row>
    <row r="112" spans="1:2">
      <c r="A112" s="18" t="s">
        <v>372</v>
      </c>
      <c r="B112" s="19">
        <v>25000</v>
      </c>
    </row>
    <row r="113" spans="1:2">
      <c r="A113" s="18" t="s">
        <v>373</v>
      </c>
      <c r="B113" s="19">
        <v>25000</v>
      </c>
    </row>
    <row r="114" spans="1:2">
      <c r="A114" s="18" t="s">
        <v>374</v>
      </c>
      <c r="B114" s="19">
        <v>25000</v>
      </c>
    </row>
    <row r="115" spans="1:2">
      <c r="A115" s="18" t="s">
        <v>375</v>
      </c>
      <c r="B115" s="19">
        <v>25000</v>
      </c>
    </row>
    <row r="116" spans="1:2">
      <c r="A116" s="18" t="s">
        <v>376</v>
      </c>
      <c r="B116" s="19">
        <v>25000</v>
      </c>
    </row>
    <row r="117" spans="1:2">
      <c r="A117" s="18" t="s">
        <v>377</v>
      </c>
      <c r="B117" s="19">
        <v>25000</v>
      </c>
    </row>
    <row r="118" spans="1:2">
      <c r="A118" s="18" t="s">
        <v>378</v>
      </c>
      <c r="B118" s="19">
        <v>25000</v>
      </c>
    </row>
    <row r="119" spans="1:2">
      <c r="A119" s="18" t="s">
        <v>379</v>
      </c>
      <c r="B119" s="19">
        <v>25000</v>
      </c>
    </row>
    <row r="120" spans="1:2">
      <c r="A120" s="18" t="s">
        <v>380</v>
      </c>
      <c r="B120" s="19">
        <v>25000</v>
      </c>
    </row>
    <row r="121" spans="1:2">
      <c r="A121" s="18" t="s">
        <v>381</v>
      </c>
      <c r="B121" s="19">
        <v>25000</v>
      </c>
    </row>
    <row r="122" spans="1:2">
      <c r="A122" s="18" t="s">
        <v>382</v>
      </c>
      <c r="B122" s="19">
        <v>25000</v>
      </c>
    </row>
    <row r="123" spans="1:2">
      <c r="A123" s="18" t="s">
        <v>383</v>
      </c>
      <c r="B123" s="19">
        <v>25000</v>
      </c>
    </row>
    <row r="124" spans="1:2">
      <c r="A124" s="18" t="s">
        <v>384</v>
      </c>
      <c r="B124" s="19">
        <v>25000</v>
      </c>
    </row>
    <row r="125" spans="1:2">
      <c r="A125" s="18" t="s">
        <v>349</v>
      </c>
      <c r="B125" s="19">
        <v>25000</v>
      </c>
    </row>
    <row r="126" spans="1:2">
      <c r="A126" s="18" t="s">
        <v>350</v>
      </c>
      <c r="B126" s="19">
        <v>25000</v>
      </c>
    </row>
    <row r="127" spans="1:2">
      <c r="A127" s="18" t="s">
        <v>351</v>
      </c>
      <c r="B127" s="19">
        <v>25000</v>
      </c>
    </row>
    <row r="128" spans="1:2">
      <c r="A128" s="18" t="s">
        <v>352</v>
      </c>
      <c r="B128" s="19">
        <v>25000</v>
      </c>
    </row>
    <row r="129" spans="1:2">
      <c r="A129" s="18" t="s">
        <v>353</v>
      </c>
      <c r="B129" s="19">
        <v>25000</v>
      </c>
    </row>
    <row r="130" spans="1:2">
      <c r="A130" s="18" t="s">
        <v>354</v>
      </c>
      <c r="B130" s="19">
        <v>25000</v>
      </c>
    </row>
    <row r="131" spans="1:2">
      <c r="A131" s="18" t="s">
        <v>355</v>
      </c>
      <c r="B131" s="19">
        <v>25000</v>
      </c>
    </row>
    <row r="132" spans="1:2">
      <c r="A132" s="18" t="s">
        <v>356</v>
      </c>
      <c r="B132" s="19">
        <v>25000</v>
      </c>
    </row>
    <row r="133" spans="1:2">
      <c r="A133" s="18" t="s">
        <v>357</v>
      </c>
      <c r="B133" s="19">
        <v>25000</v>
      </c>
    </row>
    <row r="134" spans="1:2">
      <c r="A134" s="18" t="s">
        <v>358</v>
      </c>
      <c r="B134" s="19">
        <v>25000</v>
      </c>
    </row>
    <row r="135" spans="1:2">
      <c r="A135" s="18" t="s">
        <v>359</v>
      </c>
      <c r="B135" s="19">
        <v>25000</v>
      </c>
    </row>
    <row r="136" spans="1:2">
      <c r="A136" s="18" t="s">
        <v>360</v>
      </c>
      <c r="B136" s="19">
        <v>25000</v>
      </c>
    </row>
    <row r="137" spans="1:2">
      <c r="A137" s="18" t="s">
        <v>361</v>
      </c>
      <c r="B137" s="19">
        <v>25000</v>
      </c>
    </row>
    <row r="138" spans="1:2">
      <c r="A138" s="18" t="s">
        <v>362</v>
      </c>
      <c r="B138" s="19">
        <v>25000</v>
      </c>
    </row>
    <row r="139" spans="1:2">
      <c r="A139" s="18" t="s">
        <v>322</v>
      </c>
      <c r="B139" s="19">
        <v>25000</v>
      </c>
    </row>
    <row r="140" spans="1:2">
      <c r="A140" s="18" t="s">
        <v>321</v>
      </c>
      <c r="B140" s="19">
        <v>25000</v>
      </c>
    </row>
    <row r="141" spans="1:2">
      <c r="A141" s="18" t="s">
        <v>334</v>
      </c>
      <c r="B141" s="19">
        <v>25000</v>
      </c>
    </row>
    <row r="142" spans="1:2">
      <c r="A142" s="18" t="s">
        <v>335</v>
      </c>
      <c r="B142" s="19">
        <v>25000</v>
      </c>
    </row>
    <row r="143" spans="1:2">
      <c r="A143" s="18" t="s">
        <v>336</v>
      </c>
      <c r="B143" s="19">
        <v>25000</v>
      </c>
    </row>
    <row r="144" spans="1:2">
      <c r="A144" s="18" t="s">
        <v>337</v>
      </c>
      <c r="B144" s="19">
        <v>25000</v>
      </c>
    </row>
    <row r="145" spans="1:2">
      <c r="A145" s="18" t="s">
        <v>338</v>
      </c>
      <c r="B145" s="19">
        <v>25000</v>
      </c>
    </row>
    <row r="146" spans="1:2">
      <c r="A146" s="18" t="s">
        <v>339</v>
      </c>
      <c r="B146" s="19">
        <v>25000</v>
      </c>
    </row>
    <row r="147" spans="1:2">
      <c r="A147" s="18" t="s">
        <v>340</v>
      </c>
      <c r="B147" s="19">
        <v>25000</v>
      </c>
    </row>
    <row r="148" spans="1:2">
      <c r="A148" s="18" t="s">
        <v>341</v>
      </c>
      <c r="B148" s="19">
        <v>25000</v>
      </c>
    </row>
    <row r="149" spans="1:2">
      <c r="A149" s="18" t="s">
        <v>342</v>
      </c>
      <c r="B149" s="19">
        <v>25000</v>
      </c>
    </row>
    <row r="150" spans="1:2">
      <c r="A150" s="18" t="s">
        <v>343</v>
      </c>
      <c r="B150" s="19">
        <v>25000</v>
      </c>
    </row>
    <row r="151" spans="1:2">
      <c r="A151" s="18" t="s">
        <v>344</v>
      </c>
      <c r="B151" s="19">
        <v>25000</v>
      </c>
    </row>
    <row r="152" spans="1:2">
      <c r="A152" s="18" t="s">
        <v>345</v>
      </c>
      <c r="B152" s="19">
        <v>25000</v>
      </c>
    </row>
    <row r="153" spans="1:2">
      <c r="A153" s="18" t="s">
        <v>346</v>
      </c>
      <c r="B153" s="19">
        <v>25000</v>
      </c>
    </row>
    <row r="154" spans="1:2">
      <c r="A154" s="18" t="s">
        <v>347</v>
      </c>
      <c r="B154" s="19">
        <v>25000</v>
      </c>
    </row>
    <row r="155" spans="1:2">
      <c r="A155" s="18" t="s">
        <v>348</v>
      </c>
      <c r="B155" s="19">
        <v>25000</v>
      </c>
    </row>
    <row r="156" spans="1:2">
      <c r="A156" s="18" t="s">
        <v>323</v>
      </c>
      <c r="B156" s="19">
        <v>25000</v>
      </c>
    </row>
    <row r="157" spans="1:2">
      <c r="A157" s="18" t="s">
        <v>324</v>
      </c>
      <c r="B157" s="19">
        <v>25000</v>
      </c>
    </row>
    <row r="158" spans="1:2">
      <c r="A158" s="18" t="s">
        <v>325</v>
      </c>
      <c r="B158" s="19">
        <v>25000</v>
      </c>
    </row>
    <row r="159" spans="1:2">
      <c r="A159" s="18" t="s">
        <v>326</v>
      </c>
      <c r="B159" s="19">
        <v>25000</v>
      </c>
    </row>
    <row r="160" spans="1:2">
      <c r="A160" s="18" t="s">
        <v>327</v>
      </c>
      <c r="B160" s="19">
        <v>25000</v>
      </c>
    </row>
    <row r="161" spans="1:2">
      <c r="A161" s="18" t="s">
        <v>328</v>
      </c>
      <c r="B161" s="19">
        <v>25000</v>
      </c>
    </row>
    <row r="162" spans="1:2">
      <c r="A162" s="18" t="s">
        <v>329</v>
      </c>
      <c r="B162" s="19">
        <v>25000</v>
      </c>
    </row>
    <row r="163" spans="1:2">
      <c r="A163" s="18" t="s">
        <v>330</v>
      </c>
      <c r="B163" s="19">
        <v>25000</v>
      </c>
    </row>
    <row r="164" spans="1:2">
      <c r="A164" s="18" t="s">
        <v>331</v>
      </c>
      <c r="B164" s="19">
        <v>25000</v>
      </c>
    </row>
    <row r="165" spans="1:2">
      <c r="A165" s="18" t="s">
        <v>332</v>
      </c>
      <c r="B165" s="19">
        <v>25000</v>
      </c>
    </row>
    <row r="166" spans="1:2">
      <c r="A166" s="18" t="s">
        <v>333</v>
      </c>
      <c r="B166" s="19">
        <v>25000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98954-31CC-452D-8A10-FFF18D47D33A}">
  <sheetPr codeName="Sheet3"/>
  <dimension ref="A1:B166"/>
  <sheetViews>
    <sheetView topLeftCell="A92" workbookViewId="0">
      <selection activeCell="A92" sqref="A1:B1048576"/>
    </sheetView>
  </sheetViews>
  <sheetFormatPr defaultRowHeight="13.5"/>
  <cols>
    <col min="1" max="1" width="15.875" style="18" bestFit="1" customWidth="1"/>
    <col min="2" max="2" width="9.375" style="19" bestFit="1" customWidth="1"/>
    <col min="3" max="16384" width="9" style="2"/>
  </cols>
  <sheetData>
    <row r="1" spans="1:2">
      <c r="A1" s="20" t="s">
        <v>426</v>
      </c>
      <c r="B1" s="21" t="s">
        <v>427</v>
      </c>
    </row>
    <row r="2" spans="1:2">
      <c r="A2" s="18" t="s">
        <v>467</v>
      </c>
      <c r="B2" s="19">
        <v>0</v>
      </c>
    </row>
    <row r="3" spans="1:2">
      <c r="A3" s="18" t="s">
        <v>265</v>
      </c>
      <c r="B3" s="19">
        <v>100000</v>
      </c>
    </row>
    <row r="4" spans="1:2">
      <c r="A4" s="18" t="s">
        <v>430</v>
      </c>
      <c r="B4" s="19">
        <v>80000</v>
      </c>
    </row>
    <row r="5" spans="1:2">
      <c r="A5" s="18" t="s">
        <v>268</v>
      </c>
      <c r="B5" s="19">
        <v>80000</v>
      </c>
    </row>
    <row r="6" spans="1:2">
      <c r="A6" s="18" t="s">
        <v>429</v>
      </c>
      <c r="B6" s="19">
        <v>80000</v>
      </c>
    </row>
    <row r="7" spans="1:2">
      <c r="A7" s="18" t="s">
        <v>267</v>
      </c>
      <c r="B7" s="19">
        <v>80000</v>
      </c>
    </row>
    <row r="8" spans="1:2">
      <c r="A8" s="18" t="s">
        <v>431</v>
      </c>
      <c r="B8" s="19">
        <v>80000</v>
      </c>
    </row>
    <row r="9" spans="1:2">
      <c r="A9" s="18" t="s">
        <v>428</v>
      </c>
      <c r="B9" s="19">
        <v>80000</v>
      </c>
    </row>
    <row r="10" spans="1:2">
      <c r="A10" s="18" t="s">
        <v>301</v>
      </c>
      <c r="B10" s="19">
        <v>70000</v>
      </c>
    </row>
    <row r="11" spans="1:2">
      <c r="A11" s="18" t="s">
        <v>302</v>
      </c>
      <c r="B11" s="19">
        <v>70000</v>
      </c>
    </row>
    <row r="12" spans="1:2">
      <c r="A12" s="18" t="s">
        <v>303</v>
      </c>
      <c r="B12" s="19">
        <v>70000</v>
      </c>
    </row>
    <row r="13" spans="1:2">
      <c r="A13" s="18" t="s">
        <v>304</v>
      </c>
      <c r="B13" s="19">
        <v>70000</v>
      </c>
    </row>
    <row r="14" spans="1:2">
      <c r="A14" s="18" t="s">
        <v>305</v>
      </c>
      <c r="B14" s="19">
        <v>70000</v>
      </c>
    </row>
    <row r="15" spans="1:2">
      <c r="A15" s="18" t="s">
        <v>306</v>
      </c>
      <c r="B15" s="19">
        <v>70000</v>
      </c>
    </row>
    <row r="16" spans="1:2">
      <c r="A16" s="18" t="s">
        <v>307</v>
      </c>
      <c r="B16" s="19">
        <v>70000</v>
      </c>
    </row>
    <row r="17" spans="1:2">
      <c r="A17" s="18" t="s">
        <v>308</v>
      </c>
      <c r="B17" s="19">
        <v>70000</v>
      </c>
    </row>
    <row r="18" spans="1:2">
      <c r="A18" s="18" t="s">
        <v>309</v>
      </c>
      <c r="B18" s="19">
        <v>70000</v>
      </c>
    </row>
    <row r="19" spans="1:2">
      <c r="A19" s="18" t="s">
        <v>310</v>
      </c>
      <c r="B19" s="19">
        <v>70000</v>
      </c>
    </row>
    <row r="20" spans="1:2">
      <c r="A20" s="18" t="s">
        <v>311</v>
      </c>
      <c r="B20" s="19">
        <v>70000</v>
      </c>
    </row>
    <row r="21" spans="1:2">
      <c r="A21" s="18" t="s">
        <v>312</v>
      </c>
      <c r="B21" s="19">
        <v>70000</v>
      </c>
    </row>
    <row r="22" spans="1:2">
      <c r="A22" s="18" t="s">
        <v>313</v>
      </c>
      <c r="B22" s="19">
        <v>70000</v>
      </c>
    </row>
    <row r="23" spans="1:2">
      <c r="A23" s="18" t="s">
        <v>314</v>
      </c>
      <c r="B23" s="19">
        <v>70000</v>
      </c>
    </row>
    <row r="24" spans="1:2">
      <c r="A24" s="18" t="s">
        <v>315</v>
      </c>
      <c r="B24" s="19">
        <v>70000</v>
      </c>
    </row>
    <row r="25" spans="1:2">
      <c r="A25" s="18" t="s">
        <v>316</v>
      </c>
      <c r="B25" s="19">
        <v>70000</v>
      </c>
    </row>
    <row r="26" spans="1:2">
      <c r="A26" s="18" t="s">
        <v>317</v>
      </c>
      <c r="B26" s="19">
        <v>70000</v>
      </c>
    </row>
    <row r="27" spans="1:2">
      <c r="A27" s="18" t="s">
        <v>318</v>
      </c>
      <c r="B27" s="19">
        <v>70000</v>
      </c>
    </row>
    <row r="28" spans="1:2">
      <c r="A28" s="18" t="s">
        <v>319</v>
      </c>
      <c r="B28" s="19">
        <v>70000</v>
      </c>
    </row>
    <row r="29" spans="1:2">
      <c r="A29" s="18" t="s">
        <v>300</v>
      </c>
      <c r="B29" s="19">
        <v>70000</v>
      </c>
    </row>
    <row r="30" spans="1:2">
      <c r="A30" s="18" t="s">
        <v>269</v>
      </c>
      <c r="B30" s="19">
        <v>70000</v>
      </c>
    </row>
    <row r="31" spans="1:2">
      <c r="A31" s="18" t="s">
        <v>270</v>
      </c>
      <c r="B31" s="19">
        <v>70000</v>
      </c>
    </row>
    <row r="32" spans="1:2">
      <c r="A32" s="18" t="s">
        <v>271</v>
      </c>
      <c r="B32" s="19">
        <v>70000</v>
      </c>
    </row>
    <row r="33" spans="1:2">
      <c r="A33" s="18" t="s">
        <v>272</v>
      </c>
      <c r="B33" s="19">
        <v>70000</v>
      </c>
    </row>
    <row r="34" spans="1:2">
      <c r="A34" s="18" t="s">
        <v>273</v>
      </c>
      <c r="B34" s="19">
        <v>70000</v>
      </c>
    </row>
    <row r="35" spans="1:2">
      <c r="A35" s="18" t="s">
        <v>274</v>
      </c>
      <c r="B35" s="19">
        <v>70000</v>
      </c>
    </row>
    <row r="36" spans="1:2">
      <c r="A36" s="18" t="s">
        <v>275</v>
      </c>
      <c r="B36" s="19">
        <v>70000</v>
      </c>
    </row>
    <row r="37" spans="1:2">
      <c r="A37" s="18" t="s">
        <v>276</v>
      </c>
      <c r="B37" s="19">
        <v>70000</v>
      </c>
    </row>
    <row r="38" spans="1:2">
      <c r="A38" s="18" t="s">
        <v>277</v>
      </c>
      <c r="B38" s="19">
        <v>70000</v>
      </c>
    </row>
    <row r="39" spans="1:2">
      <c r="A39" s="18" t="s">
        <v>278</v>
      </c>
      <c r="B39" s="19">
        <v>70000</v>
      </c>
    </row>
    <row r="40" spans="1:2">
      <c r="A40" s="18" t="s">
        <v>279</v>
      </c>
      <c r="B40" s="19">
        <v>70000</v>
      </c>
    </row>
    <row r="41" spans="1:2">
      <c r="A41" s="18" t="s">
        <v>280</v>
      </c>
      <c r="B41" s="19">
        <v>70000</v>
      </c>
    </row>
    <row r="42" spans="1:2">
      <c r="A42" s="18" t="s">
        <v>281</v>
      </c>
      <c r="B42" s="19">
        <v>70000</v>
      </c>
    </row>
    <row r="43" spans="1:2">
      <c r="A43" s="18" t="s">
        <v>282</v>
      </c>
      <c r="B43" s="19">
        <v>70000</v>
      </c>
    </row>
    <row r="44" spans="1:2">
      <c r="A44" s="18" t="s">
        <v>283</v>
      </c>
      <c r="B44" s="19">
        <v>70000</v>
      </c>
    </row>
    <row r="45" spans="1:2">
      <c r="A45" s="18" t="s">
        <v>284</v>
      </c>
      <c r="B45" s="19">
        <v>70000</v>
      </c>
    </row>
    <row r="46" spans="1:2">
      <c r="A46" s="18" t="s">
        <v>285</v>
      </c>
      <c r="B46" s="19">
        <v>70000</v>
      </c>
    </row>
    <row r="47" spans="1:2">
      <c r="A47" s="18" t="s">
        <v>286</v>
      </c>
      <c r="B47" s="19">
        <v>70000</v>
      </c>
    </row>
    <row r="48" spans="1:2">
      <c r="A48" s="18" t="s">
        <v>287</v>
      </c>
      <c r="B48" s="19">
        <v>70000</v>
      </c>
    </row>
    <row r="49" spans="1:2">
      <c r="A49" s="18" t="s">
        <v>288</v>
      </c>
      <c r="B49" s="19">
        <v>70000</v>
      </c>
    </row>
    <row r="50" spans="1:2">
      <c r="A50" s="18" t="s">
        <v>289</v>
      </c>
      <c r="B50" s="19">
        <v>70000</v>
      </c>
    </row>
    <row r="51" spans="1:2">
      <c r="A51" s="18" t="s">
        <v>290</v>
      </c>
      <c r="B51" s="19">
        <v>70000</v>
      </c>
    </row>
    <row r="52" spans="1:2">
      <c r="A52" s="18" t="s">
        <v>291</v>
      </c>
      <c r="B52" s="19">
        <v>70000</v>
      </c>
    </row>
    <row r="53" spans="1:2">
      <c r="A53" s="18" t="s">
        <v>292</v>
      </c>
      <c r="B53" s="19">
        <v>70000</v>
      </c>
    </row>
    <row r="54" spans="1:2">
      <c r="A54" s="18" t="s">
        <v>293</v>
      </c>
      <c r="B54" s="19">
        <v>70000</v>
      </c>
    </row>
    <row r="55" spans="1:2">
      <c r="A55" s="18" t="s">
        <v>294</v>
      </c>
      <c r="B55" s="19">
        <v>70000</v>
      </c>
    </row>
    <row r="56" spans="1:2">
      <c r="A56" s="18" t="s">
        <v>295</v>
      </c>
      <c r="B56" s="19">
        <v>70000</v>
      </c>
    </row>
    <row r="57" spans="1:2">
      <c r="A57" s="18" t="s">
        <v>296</v>
      </c>
      <c r="B57" s="19">
        <v>70000</v>
      </c>
    </row>
    <row r="58" spans="1:2">
      <c r="A58" s="18" t="s">
        <v>297</v>
      </c>
      <c r="B58" s="19">
        <v>70000</v>
      </c>
    </row>
    <row r="59" spans="1:2">
      <c r="A59" s="18" t="s">
        <v>298</v>
      </c>
      <c r="B59" s="19">
        <v>70000</v>
      </c>
    </row>
    <row r="60" spans="1:2">
      <c r="A60" s="18" t="s">
        <v>299</v>
      </c>
      <c r="B60" s="19">
        <v>70000</v>
      </c>
    </row>
    <row r="61" spans="1:2">
      <c r="A61" s="18" t="s">
        <v>408</v>
      </c>
      <c r="B61" s="19">
        <v>70000</v>
      </c>
    </row>
    <row r="62" spans="1:2">
      <c r="A62" s="18" t="s">
        <v>409</v>
      </c>
      <c r="B62" s="19">
        <v>70000</v>
      </c>
    </row>
    <row r="63" spans="1:2">
      <c r="A63" s="18" t="s">
        <v>410</v>
      </c>
      <c r="B63" s="19">
        <v>70000</v>
      </c>
    </row>
    <row r="64" spans="1:2">
      <c r="A64" s="18" t="s">
        <v>411</v>
      </c>
      <c r="B64" s="19">
        <v>70000</v>
      </c>
    </row>
    <row r="65" spans="1:2">
      <c r="A65" s="18" t="s">
        <v>412</v>
      </c>
      <c r="B65" s="19">
        <v>70000</v>
      </c>
    </row>
    <row r="66" spans="1:2">
      <c r="A66" s="18" t="s">
        <v>413</v>
      </c>
      <c r="B66" s="19">
        <v>70000</v>
      </c>
    </row>
    <row r="67" spans="1:2">
      <c r="A67" s="18" t="s">
        <v>414</v>
      </c>
      <c r="B67" s="19">
        <v>70000</v>
      </c>
    </row>
    <row r="68" spans="1:2">
      <c r="A68" s="18" t="s">
        <v>415</v>
      </c>
      <c r="B68" s="19">
        <v>70000</v>
      </c>
    </row>
    <row r="69" spans="1:2">
      <c r="A69" s="18" t="s">
        <v>416</v>
      </c>
      <c r="B69" s="19">
        <v>70000</v>
      </c>
    </row>
    <row r="70" spans="1:2">
      <c r="A70" s="18" t="s">
        <v>417</v>
      </c>
      <c r="B70" s="19">
        <v>70000</v>
      </c>
    </row>
    <row r="71" spans="1:2">
      <c r="A71" s="18" t="s">
        <v>418</v>
      </c>
      <c r="B71" s="19">
        <v>70000</v>
      </c>
    </row>
    <row r="72" spans="1:2">
      <c r="A72" s="18" t="s">
        <v>419</v>
      </c>
      <c r="B72" s="19">
        <v>70000</v>
      </c>
    </row>
    <row r="73" spans="1:2">
      <c r="A73" s="18" t="s">
        <v>420</v>
      </c>
      <c r="B73" s="19">
        <v>70000</v>
      </c>
    </row>
    <row r="74" spans="1:2">
      <c r="A74" s="18" t="s">
        <v>421</v>
      </c>
      <c r="B74" s="19">
        <v>70000</v>
      </c>
    </row>
    <row r="75" spans="1:2">
      <c r="A75" s="18" t="s">
        <v>422</v>
      </c>
      <c r="B75" s="19">
        <v>70000</v>
      </c>
    </row>
    <row r="76" spans="1:2">
      <c r="A76" s="18" t="s">
        <v>423</v>
      </c>
      <c r="B76" s="19">
        <v>70000</v>
      </c>
    </row>
    <row r="77" spans="1:2">
      <c r="A77" s="18" t="s">
        <v>424</v>
      </c>
      <c r="B77" s="19">
        <v>70000</v>
      </c>
    </row>
    <row r="78" spans="1:2">
      <c r="A78" s="18" t="s">
        <v>425</v>
      </c>
      <c r="B78" s="19">
        <v>70000</v>
      </c>
    </row>
    <row r="79" spans="1:2">
      <c r="A79" s="18" t="s">
        <v>385</v>
      </c>
      <c r="B79" s="19">
        <v>70000</v>
      </c>
    </row>
    <row r="80" spans="1:2">
      <c r="A80" s="18" t="s">
        <v>386</v>
      </c>
      <c r="B80" s="19">
        <v>70000</v>
      </c>
    </row>
    <row r="81" spans="1:2">
      <c r="A81" s="18" t="s">
        <v>387</v>
      </c>
      <c r="B81" s="19">
        <v>70000</v>
      </c>
    </row>
    <row r="82" spans="1:2">
      <c r="A82" s="18" t="s">
        <v>388</v>
      </c>
      <c r="B82" s="19">
        <v>70000</v>
      </c>
    </row>
    <row r="83" spans="1:2">
      <c r="A83" s="18" t="s">
        <v>389</v>
      </c>
      <c r="B83" s="19">
        <v>70000</v>
      </c>
    </row>
    <row r="84" spans="1:2">
      <c r="A84" s="18" t="s">
        <v>390</v>
      </c>
      <c r="B84" s="19">
        <v>70000</v>
      </c>
    </row>
    <row r="85" spans="1:2">
      <c r="A85" s="18" t="s">
        <v>391</v>
      </c>
      <c r="B85" s="19">
        <v>70000</v>
      </c>
    </row>
    <row r="86" spans="1:2">
      <c r="A86" s="18" t="s">
        <v>392</v>
      </c>
      <c r="B86" s="19">
        <v>70000</v>
      </c>
    </row>
    <row r="87" spans="1:2">
      <c r="A87" s="18" t="s">
        <v>393</v>
      </c>
      <c r="B87" s="19">
        <v>70000</v>
      </c>
    </row>
    <row r="88" spans="1:2">
      <c r="A88" s="18" t="s">
        <v>394</v>
      </c>
      <c r="B88" s="19">
        <v>70000</v>
      </c>
    </row>
    <row r="89" spans="1:2">
      <c r="A89" s="18" t="s">
        <v>395</v>
      </c>
      <c r="B89" s="19">
        <v>70000</v>
      </c>
    </row>
    <row r="90" spans="1:2">
      <c r="A90" s="18" t="s">
        <v>396</v>
      </c>
      <c r="B90" s="19">
        <v>70000</v>
      </c>
    </row>
    <row r="91" spans="1:2">
      <c r="A91" s="18" t="s">
        <v>397</v>
      </c>
      <c r="B91" s="19">
        <v>70000</v>
      </c>
    </row>
    <row r="92" spans="1:2">
      <c r="A92" s="18" t="s">
        <v>398</v>
      </c>
      <c r="B92" s="19">
        <v>70000</v>
      </c>
    </row>
    <row r="93" spans="1:2">
      <c r="A93" s="18" t="s">
        <v>399</v>
      </c>
      <c r="B93" s="19">
        <v>70000</v>
      </c>
    </row>
    <row r="94" spans="1:2">
      <c r="A94" s="18" t="s">
        <v>400</v>
      </c>
      <c r="B94" s="19">
        <v>70000</v>
      </c>
    </row>
    <row r="95" spans="1:2">
      <c r="A95" s="18" t="s">
        <v>401</v>
      </c>
      <c r="B95" s="19">
        <v>70000</v>
      </c>
    </row>
    <row r="96" spans="1:2">
      <c r="A96" s="18" t="s">
        <v>402</v>
      </c>
      <c r="B96" s="19">
        <v>70000</v>
      </c>
    </row>
    <row r="97" spans="1:2">
      <c r="A97" s="18" t="s">
        <v>403</v>
      </c>
      <c r="B97" s="19">
        <v>70000</v>
      </c>
    </row>
    <row r="98" spans="1:2">
      <c r="A98" s="18" t="s">
        <v>404</v>
      </c>
      <c r="B98" s="19">
        <v>70000</v>
      </c>
    </row>
    <row r="99" spans="1:2">
      <c r="A99" s="18" t="s">
        <v>405</v>
      </c>
      <c r="B99" s="19">
        <v>70000</v>
      </c>
    </row>
    <row r="100" spans="1:2">
      <c r="A100" s="18" t="s">
        <v>406</v>
      </c>
      <c r="B100" s="19">
        <v>70000</v>
      </c>
    </row>
    <row r="101" spans="1:2">
      <c r="A101" s="18" t="s">
        <v>407</v>
      </c>
      <c r="B101" s="19">
        <v>70000</v>
      </c>
    </row>
    <row r="102" spans="1:2">
      <c r="A102" s="18" t="s">
        <v>432</v>
      </c>
      <c r="B102" s="19">
        <v>70000</v>
      </c>
    </row>
    <row r="103" spans="1:2">
      <c r="A103" s="18" t="s">
        <v>363</v>
      </c>
      <c r="B103" s="19">
        <v>70000</v>
      </c>
    </row>
    <row r="104" spans="1:2">
      <c r="A104" s="18" t="s">
        <v>364</v>
      </c>
      <c r="B104" s="19">
        <v>70000</v>
      </c>
    </row>
    <row r="105" spans="1:2">
      <c r="A105" s="18" t="s">
        <v>365</v>
      </c>
      <c r="B105" s="19">
        <v>70000</v>
      </c>
    </row>
    <row r="106" spans="1:2">
      <c r="A106" s="18" t="s">
        <v>366</v>
      </c>
      <c r="B106" s="19">
        <v>70000</v>
      </c>
    </row>
    <row r="107" spans="1:2">
      <c r="A107" s="18" t="s">
        <v>367</v>
      </c>
      <c r="B107" s="19">
        <v>70000</v>
      </c>
    </row>
    <row r="108" spans="1:2">
      <c r="A108" s="18" t="s">
        <v>368</v>
      </c>
      <c r="B108" s="19">
        <v>70000</v>
      </c>
    </row>
    <row r="109" spans="1:2">
      <c r="A109" s="18" t="s">
        <v>369</v>
      </c>
      <c r="B109" s="19">
        <v>70000</v>
      </c>
    </row>
    <row r="110" spans="1:2">
      <c r="A110" s="18" t="s">
        <v>370</v>
      </c>
      <c r="B110" s="19">
        <v>70000</v>
      </c>
    </row>
    <row r="111" spans="1:2">
      <c r="A111" s="18" t="s">
        <v>371</v>
      </c>
      <c r="B111" s="19">
        <v>70000</v>
      </c>
    </row>
    <row r="112" spans="1:2">
      <c r="A112" s="18" t="s">
        <v>372</v>
      </c>
      <c r="B112" s="19">
        <v>70000</v>
      </c>
    </row>
    <row r="113" spans="1:2">
      <c r="A113" s="18" t="s">
        <v>373</v>
      </c>
      <c r="B113" s="19">
        <v>70000</v>
      </c>
    </row>
    <row r="114" spans="1:2">
      <c r="A114" s="18" t="s">
        <v>374</v>
      </c>
      <c r="B114" s="19">
        <v>70000</v>
      </c>
    </row>
    <row r="115" spans="1:2">
      <c r="A115" s="18" t="s">
        <v>375</v>
      </c>
      <c r="B115" s="19">
        <v>70000</v>
      </c>
    </row>
    <row r="116" spans="1:2">
      <c r="A116" s="18" t="s">
        <v>376</v>
      </c>
      <c r="B116" s="19">
        <v>70000</v>
      </c>
    </row>
    <row r="117" spans="1:2">
      <c r="A117" s="18" t="s">
        <v>377</v>
      </c>
      <c r="B117" s="19">
        <v>70000</v>
      </c>
    </row>
    <row r="118" spans="1:2">
      <c r="A118" s="18" t="s">
        <v>378</v>
      </c>
      <c r="B118" s="19">
        <v>70000</v>
      </c>
    </row>
    <row r="119" spans="1:2">
      <c r="A119" s="18" t="s">
        <v>379</v>
      </c>
      <c r="B119" s="19">
        <v>70000</v>
      </c>
    </row>
    <row r="120" spans="1:2">
      <c r="A120" s="18" t="s">
        <v>380</v>
      </c>
      <c r="B120" s="19">
        <v>70000</v>
      </c>
    </row>
    <row r="121" spans="1:2">
      <c r="A121" s="18" t="s">
        <v>381</v>
      </c>
      <c r="B121" s="19">
        <v>70000</v>
      </c>
    </row>
    <row r="122" spans="1:2">
      <c r="A122" s="18" t="s">
        <v>382</v>
      </c>
      <c r="B122" s="19">
        <v>70000</v>
      </c>
    </row>
    <row r="123" spans="1:2">
      <c r="A123" s="18" t="s">
        <v>383</v>
      </c>
      <c r="B123" s="19">
        <v>70000</v>
      </c>
    </row>
    <row r="124" spans="1:2">
      <c r="A124" s="18" t="s">
        <v>384</v>
      </c>
      <c r="B124" s="19">
        <v>70000</v>
      </c>
    </row>
    <row r="125" spans="1:2">
      <c r="A125" s="18" t="s">
        <v>349</v>
      </c>
      <c r="B125" s="19">
        <v>70000</v>
      </c>
    </row>
    <row r="126" spans="1:2">
      <c r="A126" s="18" t="s">
        <v>350</v>
      </c>
      <c r="B126" s="19">
        <v>70000</v>
      </c>
    </row>
    <row r="127" spans="1:2">
      <c r="A127" s="18" t="s">
        <v>351</v>
      </c>
      <c r="B127" s="19">
        <v>70000</v>
      </c>
    </row>
    <row r="128" spans="1:2">
      <c r="A128" s="18" t="s">
        <v>352</v>
      </c>
      <c r="B128" s="19">
        <v>70000</v>
      </c>
    </row>
    <row r="129" spans="1:2">
      <c r="A129" s="18" t="s">
        <v>353</v>
      </c>
      <c r="B129" s="19">
        <v>70000</v>
      </c>
    </row>
    <row r="130" spans="1:2">
      <c r="A130" s="18" t="s">
        <v>354</v>
      </c>
      <c r="B130" s="19">
        <v>70000</v>
      </c>
    </row>
    <row r="131" spans="1:2">
      <c r="A131" s="18" t="s">
        <v>355</v>
      </c>
      <c r="B131" s="19">
        <v>70000</v>
      </c>
    </row>
    <row r="132" spans="1:2">
      <c r="A132" s="18" t="s">
        <v>356</v>
      </c>
      <c r="B132" s="19">
        <v>70000</v>
      </c>
    </row>
    <row r="133" spans="1:2">
      <c r="A133" s="18" t="s">
        <v>357</v>
      </c>
      <c r="B133" s="19">
        <v>70000</v>
      </c>
    </row>
    <row r="134" spans="1:2">
      <c r="A134" s="18" t="s">
        <v>358</v>
      </c>
      <c r="B134" s="19">
        <v>70000</v>
      </c>
    </row>
    <row r="135" spans="1:2">
      <c r="A135" s="18" t="s">
        <v>359</v>
      </c>
      <c r="B135" s="19">
        <v>70000</v>
      </c>
    </row>
    <row r="136" spans="1:2">
      <c r="A136" s="18" t="s">
        <v>360</v>
      </c>
      <c r="B136" s="19">
        <v>70000</v>
      </c>
    </row>
    <row r="137" spans="1:2">
      <c r="A137" s="18" t="s">
        <v>361</v>
      </c>
      <c r="B137" s="19">
        <v>70000</v>
      </c>
    </row>
    <row r="138" spans="1:2">
      <c r="A138" s="18" t="s">
        <v>362</v>
      </c>
      <c r="B138" s="19">
        <v>70000</v>
      </c>
    </row>
    <row r="139" spans="1:2">
      <c r="A139" s="18" t="s">
        <v>322</v>
      </c>
      <c r="B139" s="19">
        <v>70000</v>
      </c>
    </row>
    <row r="140" spans="1:2">
      <c r="A140" s="18" t="s">
        <v>321</v>
      </c>
      <c r="B140" s="19">
        <v>70000</v>
      </c>
    </row>
    <row r="141" spans="1:2">
      <c r="A141" s="18" t="s">
        <v>334</v>
      </c>
      <c r="B141" s="19">
        <v>70000</v>
      </c>
    </row>
    <row r="142" spans="1:2">
      <c r="A142" s="18" t="s">
        <v>335</v>
      </c>
      <c r="B142" s="19">
        <v>70000</v>
      </c>
    </row>
    <row r="143" spans="1:2">
      <c r="A143" s="18" t="s">
        <v>336</v>
      </c>
      <c r="B143" s="19">
        <v>70000</v>
      </c>
    </row>
    <row r="144" spans="1:2">
      <c r="A144" s="18" t="s">
        <v>337</v>
      </c>
      <c r="B144" s="19">
        <v>70000</v>
      </c>
    </row>
    <row r="145" spans="1:2">
      <c r="A145" s="18" t="s">
        <v>338</v>
      </c>
      <c r="B145" s="19">
        <v>70000</v>
      </c>
    </row>
    <row r="146" spans="1:2">
      <c r="A146" s="18" t="s">
        <v>339</v>
      </c>
      <c r="B146" s="19">
        <v>70000</v>
      </c>
    </row>
    <row r="147" spans="1:2">
      <c r="A147" s="18" t="s">
        <v>340</v>
      </c>
      <c r="B147" s="19">
        <v>70000</v>
      </c>
    </row>
    <row r="148" spans="1:2">
      <c r="A148" s="18" t="s">
        <v>341</v>
      </c>
      <c r="B148" s="19">
        <v>70000</v>
      </c>
    </row>
    <row r="149" spans="1:2">
      <c r="A149" s="18" t="s">
        <v>342</v>
      </c>
      <c r="B149" s="19">
        <v>70000</v>
      </c>
    </row>
    <row r="150" spans="1:2">
      <c r="A150" s="18" t="s">
        <v>343</v>
      </c>
      <c r="B150" s="19">
        <v>70000</v>
      </c>
    </row>
    <row r="151" spans="1:2">
      <c r="A151" s="18" t="s">
        <v>344</v>
      </c>
      <c r="B151" s="19">
        <v>70000</v>
      </c>
    </row>
    <row r="152" spans="1:2">
      <c r="A152" s="18" t="s">
        <v>345</v>
      </c>
      <c r="B152" s="19">
        <v>70000</v>
      </c>
    </row>
    <row r="153" spans="1:2">
      <c r="A153" s="18" t="s">
        <v>346</v>
      </c>
      <c r="B153" s="19">
        <v>70000</v>
      </c>
    </row>
    <row r="154" spans="1:2">
      <c r="A154" s="18" t="s">
        <v>347</v>
      </c>
      <c r="B154" s="19">
        <v>70000</v>
      </c>
    </row>
    <row r="155" spans="1:2">
      <c r="A155" s="18" t="s">
        <v>348</v>
      </c>
      <c r="B155" s="19">
        <v>70000</v>
      </c>
    </row>
    <row r="156" spans="1:2">
      <c r="A156" s="18" t="s">
        <v>323</v>
      </c>
      <c r="B156" s="19">
        <v>70000</v>
      </c>
    </row>
    <row r="157" spans="1:2">
      <c r="A157" s="18" t="s">
        <v>324</v>
      </c>
      <c r="B157" s="19">
        <v>70000</v>
      </c>
    </row>
    <row r="158" spans="1:2">
      <c r="A158" s="18" t="s">
        <v>325</v>
      </c>
      <c r="B158" s="19">
        <v>70000</v>
      </c>
    </row>
    <row r="159" spans="1:2">
      <c r="A159" s="18" t="s">
        <v>326</v>
      </c>
      <c r="B159" s="19">
        <v>70000</v>
      </c>
    </row>
    <row r="160" spans="1:2">
      <c r="A160" s="18" t="s">
        <v>327</v>
      </c>
      <c r="B160" s="19">
        <v>70000</v>
      </c>
    </row>
    <row r="161" spans="1:2">
      <c r="A161" s="18" t="s">
        <v>328</v>
      </c>
      <c r="B161" s="19">
        <v>70000</v>
      </c>
    </row>
    <row r="162" spans="1:2">
      <c r="A162" s="18" t="s">
        <v>329</v>
      </c>
      <c r="B162" s="19">
        <v>70000</v>
      </c>
    </row>
    <row r="163" spans="1:2">
      <c r="A163" s="18" t="s">
        <v>330</v>
      </c>
      <c r="B163" s="19">
        <v>70000</v>
      </c>
    </row>
    <row r="164" spans="1:2">
      <c r="A164" s="18" t="s">
        <v>331</v>
      </c>
      <c r="B164" s="19">
        <v>70000</v>
      </c>
    </row>
    <row r="165" spans="1:2">
      <c r="A165" s="18" t="s">
        <v>332</v>
      </c>
      <c r="B165" s="19">
        <v>70000</v>
      </c>
    </row>
    <row r="166" spans="1:2">
      <c r="A166" s="18" t="s">
        <v>333</v>
      </c>
      <c r="B166" s="19">
        <v>70000</v>
      </c>
    </row>
  </sheetData>
  <autoFilter ref="A1:A166" xr:uid="{CC3EB5AD-F824-4266-B46E-F37926E4397D}">
    <sortState ref="A2:A166">
      <sortCondition ref="A1"/>
    </sortState>
  </autoFilter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344E8-EEF8-44C4-AA3F-B0737CDCF16D}">
  <sheetPr codeName="Sheet4"/>
  <dimension ref="A1:B178"/>
  <sheetViews>
    <sheetView topLeftCell="A163" workbookViewId="0">
      <selection activeCell="A163" sqref="A1:B1048576"/>
    </sheetView>
  </sheetViews>
  <sheetFormatPr defaultRowHeight="13.5"/>
  <cols>
    <col min="1" max="1" width="18.625" style="16" bestFit="1" customWidth="1"/>
    <col min="2" max="2" width="6.375" style="16" bestFit="1" customWidth="1"/>
    <col min="3" max="16384" width="9" style="16"/>
  </cols>
  <sheetData>
    <row r="1" spans="1:2">
      <c r="A1" s="14" t="s">
        <v>255</v>
      </c>
      <c r="B1" s="15" t="s">
        <v>256</v>
      </c>
    </row>
    <row r="2" spans="1:2">
      <c r="A2" s="17" t="s">
        <v>467</v>
      </c>
      <c r="B2" s="16" t="s">
        <v>468</v>
      </c>
    </row>
    <row r="3" spans="1:2">
      <c r="A3" s="16" t="s">
        <v>128</v>
      </c>
      <c r="B3" s="16" t="s">
        <v>149</v>
      </c>
    </row>
    <row r="4" spans="1:2">
      <c r="A4" s="16" t="s">
        <v>129</v>
      </c>
      <c r="B4" s="16" t="s">
        <v>149</v>
      </c>
    </row>
    <row r="5" spans="1:2">
      <c r="A5" s="16" t="s">
        <v>165</v>
      </c>
      <c r="B5" s="16" t="s">
        <v>253</v>
      </c>
    </row>
    <row r="6" spans="1:2">
      <c r="A6" s="16" t="s">
        <v>241</v>
      </c>
      <c r="B6" s="16" t="s">
        <v>254</v>
      </c>
    </row>
    <row r="7" spans="1:2">
      <c r="A7" s="16" t="s">
        <v>166</v>
      </c>
      <c r="B7" s="16" t="s">
        <v>253</v>
      </c>
    </row>
    <row r="8" spans="1:2">
      <c r="A8" s="16" t="s">
        <v>107</v>
      </c>
      <c r="B8" s="16" t="s">
        <v>149</v>
      </c>
    </row>
    <row r="9" spans="1:2">
      <c r="A9" s="16" t="s">
        <v>190</v>
      </c>
      <c r="B9" s="16" t="s">
        <v>253</v>
      </c>
    </row>
    <row r="10" spans="1:2">
      <c r="A10" s="16" t="s">
        <v>242</v>
      </c>
      <c r="B10" s="16" t="s">
        <v>254</v>
      </c>
    </row>
    <row r="11" spans="1:2">
      <c r="A11" s="16" t="s">
        <v>243</v>
      </c>
      <c r="B11" s="16" t="s">
        <v>254</v>
      </c>
    </row>
    <row r="12" spans="1:2">
      <c r="A12" s="16" t="s">
        <v>191</v>
      </c>
      <c r="B12" s="16" t="s">
        <v>253</v>
      </c>
    </row>
    <row r="13" spans="1:2">
      <c r="A13" s="16" t="s">
        <v>130</v>
      </c>
      <c r="B13" s="16" t="s">
        <v>149</v>
      </c>
    </row>
    <row r="14" spans="1:2">
      <c r="A14" s="16" t="s">
        <v>131</v>
      </c>
      <c r="B14" s="16" t="s">
        <v>149</v>
      </c>
    </row>
    <row r="15" spans="1:2">
      <c r="A15" s="16" t="s">
        <v>108</v>
      </c>
      <c r="B15" s="16" t="s">
        <v>149</v>
      </c>
    </row>
    <row r="16" spans="1:2">
      <c r="A16" s="17" t="s">
        <v>215</v>
      </c>
      <c r="B16" s="16" t="s">
        <v>254</v>
      </c>
    </row>
    <row r="17" spans="1:2">
      <c r="A17" s="16" t="s">
        <v>109</v>
      </c>
      <c r="B17" s="16" t="s">
        <v>149</v>
      </c>
    </row>
    <row r="18" spans="1:2">
      <c r="A18" s="16" t="s">
        <v>76</v>
      </c>
      <c r="B18" s="17" t="s">
        <v>86</v>
      </c>
    </row>
    <row r="19" spans="1:2">
      <c r="A19" s="17" t="s">
        <v>150</v>
      </c>
      <c r="B19" s="16" t="s">
        <v>253</v>
      </c>
    </row>
    <row r="20" spans="1:2">
      <c r="A20" s="16" t="s">
        <v>151</v>
      </c>
      <c r="B20" s="16" t="s">
        <v>253</v>
      </c>
    </row>
    <row r="21" spans="1:2">
      <c r="A21" s="16" t="s">
        <v>192</v>
      </c>
      <c r="B21" s="16" t="s">
        <v>253</v>
      </c>
    </row>
    <row r="22" spans="1:2">
      <c r="A22" s="16" t="s">
        <v>228</v>
      </c>
      <c r="B22" s="16" t="s">
        <v>254</v>
      </c>
    </row>
    <row r="23" spans="1:2">
      <c r="A23" s="16" t="s">
        <v>110</v>
      </c>
      <c r="B23" s="16" t="s">
        <v>149</v>
      </c>
    </row>
    <row r="24" spans="1:2">
      <c r="A24" s="16" t="s">
        <v>167</v>
      </c>
      <c r="B24" s="16" t="s">
        <v>253</v>
      </c>
    </row>
    <row r="25" spans="1:2">
      <c r="A25" s="17" t="s">
        <v>75</v>
      </c>
      <c r="B25" s="17" t="s">
        <v>86</v>
      </c>
    </row>
    <row r="26" spans="1:2">
      <c r="A26" s="16" t="s">
        <v>111</v>
      </c>
      <c r="B26" s="16" t="s">
        <v>149</v>
      </c>
    </row>
    <row r="27" spans="1:2">
      <c r="A27" s="16" t="s">
        <v>216</v>
      </c>
      <c r="B27" s="16" t="s">
        <v>254</v>
      </c>
    </row>
    <row r="28" spans="1:2">
      <c r="A28" s="16" t="s">
        <v>217</v>
      </c>
      <c r="B28" s="16" t="s">
        <v>254</v>
      </c>
    </row>
    <row r="29" spans="1:2">
      <c r="A29" s="16" t="s">
        <v>193</v>
      </c>
      <c r="B29" s="16" t="s">
        <v>253</v>
      </c>
    </row>
    <row r="30" spans="1:2">
      <c r="A30" s="16" t="s">
        <v>177</v>
      </c>
      <c r="B30" s="16" t="s">
        <v>253</v>
      </c>
    </row>
    <row r="31" spans="1:2">
      <c r="A31" s="16" t="s">
        <v>112</v>
      </c>
      <c r="B31" s="16" t="s">
        <v>149</v>
      </c>
    </row>
    <row r="32" spans="1:2">
      <c r="A32" s="16" t="s">
        <v>77</v>
      </c>
      <c r="B32" s="17" t="s">
        <v>86</v>
      </c>
    </row>
    <row r="33" spans="1:2">
      <c r="A33" s="16" t="s">
        <v>194</v>
      </c>
      <c r="B33" s="16" t="s">
        <v>253</v>
      </c>
    </row>
    <row r="34" spans="1:2">
      <c r="A34" s="16" t="s">
        <v>244</v>
      </c>
      <c r="B34" s="16" t="s">
        <v>254</v>
      </c>
    </row>
    <row r="35" spans="1:2">
      <c r="A35" s="16" t="s">
        <v>78</v>
      </c>
      <c r="B35" s="17" t="s">
        <v>86</v>
      </c>
    </row>
    <row r="36" spans="1:2">
      <c r="A36" s="16" t="s">
        <v>178</v>
      </c>
      <c r="B36" s="16" t="s">
        <v>253</v>
      </c>
    </row>
    <row r="37" spans="1:2">
      <c r="A37" s="16" t="s">
        <v>113</v>
      </c>
      <c r="B37" s="16" t="s">
        <v>149</v>
      </c>
    </row>
    <row r="38" spans="1:2">
      <c r="A38" s="16" t="s">
        <v>195</v>
      </c>
      <c r="B38" s="16" t="s">
        <v>253</v>
      </c>
    </row>
    <row r="39" spans="1:2">
      <c r="A39" s="16" t="s">
        <v>132</v>
      </c>
      <c r="B39" s="16" t="s">
        <v>149</v>
      </c>
    </row>
    <row r="40" spans="1:2">
      <c r="A40" s="16" t="s">
        <v>179</v>
      </c>
      <c r="B40" s="16" t="s">
        <v>253</v>
      </c>
    </row>
    <row r="41" spans="1:2">
      <c r="A41" s="16" t="s">
        <v>245</v>
      </c>
      <c r="B41" s="16" t="s">
        <v>254</v>
      </c>
    </row>
    <row r="42" spans="1:2">
      <c r="A42" s="16" t="s">
        <v>152</v>
      </c>
      <c r="B42" s="16" t="s">
        <v>253</v>
      </c>
    </row>
    <row r="43" spans="1:2">
      <c r="A43" s="16" t="s">
        <v>236</v>
      </c>
      <c r="B43" s="16" t="s">
        <v>254</v>
      </c>
    </row>
    <row r="44" spans="1:2">
      <c r="A44" s="16" t="s">
        <v>246</v>
      </c>
      <c r="B44" s="16" t="s">
        <v>254</v>
      </c>
    </row>
    <row r="45" spans="1:2">
      <c r="A45" s="16" t="s">
        <v>153</v>
      </c>
      <c r="B45" s="16" t="s">
        <v>253</v>
      </c>
    </row>
    <row r="46" spans="1:2">
      <c r="A46" s="16" t="s">
        <v>196</v>
      </c>
      <c r="B46" s="16" t="s">
        <v>253</v>
      </c>
    </row>
    <row r="47" spans="1:2">
      <c r="A47" s="16" t="s">
        <v>96</v>
      </c>
      <c r="B47" s="16" t="s">
        <v>149</v>
      </c>
    </row>
    <row r="48" spans="1:2">
      <c r="A48" s="16" t="s">
        <v>133</v>
      </c>
      <c r="B48" s="16" t="s">
        <v>149</v>
      </c>
    </row>
    <row r="49" spans="1:2">
      <c r="A49" s="16" t="s">
        <v>197</v>
      </c>
      <c r="B49" s="16" t="s">
        <v>253</v>
      </c>
    </row>
    <row r="50" spans="1:2">
      <c r="A50" s="16" t="s">
        <v>247</v>
      </c>
      <c r="B50" s="16" t="s">
        <v>254</v>
      </c>
    </row>
    <row r="51" spans="1:2">
      <c r="A51" s="16" t="s">
        <v>79</v>
      </c>
      <c r="B51" s="17" t="s">
        <v>86</v>
      </c>
    </row>
    <row r="52" spans="1:2">
      <c r="A52" s="16" t="s">
        <v>198</v>
      </c>
      <c r="B52" s="16" t="s">
        <v>253</v>
      </c>
    </row>
    <row r="53" spans="1:2">
      <c r="A53" s="16" t="s">
        <v>180</v>
      </c>
      <c r="B53" s="16" t="s">
        <v>253</v>
      </c>
    </row>
    <row r="54" spans="1:2">
      <c r="A54" s="16" t="s">
        <v>237</v>
      </c>
      <c r="B54" s="16" t="s">
        <v>254</v>
      </c>
    </row>
    <row r="55" spans="1:2">
      <c r="A55" s="16" t="s">
        <v>218</v>
      </c>
      <c r="B55" s="16" t="s">
        <v>254</v>
      </c>
    </row>
    <row r="56" spans="1:2">
      <c r="A56" s="16" t="s">
        <v>97</v>
      </c>
      <c r="B56" s="16" t="s">
        <v>149</v>
      </c>
    </row>
    <row r="57" spans="1:2">
      <c r="A57" s="16" t="s">
        <v>219</v>
      </c>
      <c r="B57" s="16" t="s">
        <v>254</v>
      </c>
    </row>
    <row r="58" spans="1:2">
      <c r="A58" s="16" t="s">
        <v>220</v>
      </c>
      <c r="B58" s="16" t="s">
        <v>254</v>
      </c>
    </row>
    <row r="59" spans="1:2">
      <c r="A59" s="16" t="s">
        <v>134</v>
      </c>
      <c r="B59" s="16" t="s">
        <v>149</v>
      </c>
    </row>
    <row r="60" spans="1:2">
      <c r="A60" s="16" t="s">
        <v>98</v>
      </c>
      <c r="B60" s="16" t="s">
        <v>149</v>
      </c>
    </row>
    <row r="61" spans="1:2">
      <c r="A61" s="16" t="s">
        <v>154</v>
      </c>
      <c r="B61" s="16" t="s">
        <v>253</v>
      </c>
    </row>
    <row r="62" spans="1:2">
      <c r="A62" s="16" t="s">
        <v>168</v>
      </c>
      <c r="B62" s="16" t="s">
        <v>253</v>
      </c>
    </row>
    <row r="63" spans="1:2">
      <c r="A63" s="17" t="s">
        <v>87</v>
      </c>
      <c r="B63" s="16" t="s">
        <v>149</v>
      </c>
    </row>
    <row r="64" spans="1:2">
      <c r="A64" s="16" t="s">
        <v>221</v>
      </c>
      <c r="B64" s="16" t="s">
        <v>254</v>
      </c>
    </row>
    <row r="65" spans="1:2">
      <c r="A65" s="16" t="s">
        <v>114</v>
      </c>
      <c r="B65" s="16" t="s">
        <v>149</v>
      </c>
    </row>
    <row r="66" spans="1:2">
      <c r="A66" s="16" t="s">
        <v>238</v>
      </c>
      <c r="B66" s="16" t="s">
        <v>254</v>
      </c>
    </row>
    <row r="67" spans="1:2">
      <c r="A67" s="16" t="s">
        <v>169</v>
      </c>
      <c r="B67" s="16" t="s">
        <v>253</v>
      </c>
    </row>
    <row r="68" spans="1:2">
      <c r="A68" s="16" t="s">
        <v>239</v>
      </c>
      <c r="B68" s="16" t="s">
        <v>254</v>
      </c>
    </row>
    <row r="69" spans="1:2">
      <c r="A69" s="16" t="s">
        <v>199</v>
      </c>
      <c r="B69" s="16" t="s">
        <v>253</v>
      </c>
    </row>
    <row r="70" spans="1:2">
      <c r="A70" s="16" t="s">
        <v>229</v>
      </c>
      <c r="B70" s="16" t="s">
        <v>254</v>
      </c>
    </row>
    <row r="71" spans="1:2">
      <c r="A71" s="16" t="s">
        <v>200</v>
      </c>
      <c r="B71" s="16" t="s">
        <v>253</v>
      </c>
    </row>
    <row r="72" spans="1:2">
      <c r="A72" s="16" t="s">
        <v>181</v>
      </c>
      <c r="B72" s="16" t="s">
        <v>253</v>
      </c>
    </row>
    <row r="73" spans="1:2">
      <c r="A73" s="16" t="s">
        <v>170</v>
      </c>
      <c r="B73" s="16" t="s">
        <v>253</v>
      </c>
    </row>
    <row r="74" spans="1:2">
      <c r="A74" s="16" t="s">
        <v>155</v>
      </c>
      <c r="B74" s="16" t="s">
        <v>253</v>
      </c>
    </row>
    <row r="75" spans="1:2">
      <c r="A75" s="16" t="s">
        <v>88</v>
      </c>
      <c r="B75" s="16" t="s">
        <v>149</v>
      </c>
    </row>
    <row r="76" spans="1:2">
      <c r="A76" s="16" t="s">
        <v>135</v>
      </c>
      <c r="B76" s="16" t="s">
        <v>149</v>
      </c>
    </row>
    <row r="77" spans="1:2">
      <c r="A77" s="16" t="s">
        <v>115</v>
      </c>
      <c r="B77" s="16" t="s">
        <v>149</v>
      </c>
    </row>
    <row r="78" spans="1:2">
      <c r="A78" s="16" t="s">
        <v>201</v>
      </c>
      <c r="B78" s="16" t="s">
        <v>253</v>
      </c>
    </row>
    <row r="79" spans="1:2">
      <c r="A79" s="16" t="s">
        <v>80</v>
      </c>
      <c r="B79" s="17" t="s">
        <v>86</v>
      </c>
    </row>
    <row r="80" spans="1:2">
      <c r="A80" s="16" t="s">
        <v>202</v>
      </c>
      <c r="B80" s="16" t="s">
        <v>253</v>
      </c>
    </row>
    <row r="81" spans="1:2">
      <c r="A81" s="16" t="s">
        <v>182</v>
      </c>
      <c r="B81" s="16" t="s">
        <v>253</v>
      </c>
    </row>
    <row r="82" spans="1:2">
      <c r="A82" s="16" t="s">
        <v>136</v>
      </c>
      <c r="B82" s="16" t="s">
        <v>149</v>
      </c>
    </row>
    <row r="83" spans="1:2">
      <c r="A83" s="16" t="s">
        <v>99</v>
      </c>
      <c r="B83" s="16" t="s">
        <v>149</v>
      </c>
    </row>
    <row r="84" spans="1:2">
      <c r="A84" s="16" t="s">
        <v>100</v>
      </c>
      <c r="B84" s="16" t="s">
        <v>149</v>
      </c>
    </row>
    <row r="85" spans="1:2">
      <c r="A85" s="16" t="s">
        <v>101</v>
      </c>
      <c r="B85" s="16" t="s">
        <v>149</v>
      </c>
    </row>
    <row r="86" spans="1:2">
      <c r="A86" s="16" t="s">
        <v>248</v>
      </c>
      <c r="B86" s="16" t="s">
        <v>254</v>
      </c>
    </row>
    <row r="87" spans="1:2">
      <c r="A87" s="16" t="s">
        <v>203</v>
      </c>
      <c r="B87" s="16" t="s">
        <v>253</v>
      </c>
    </row>
    <row r="88" spans="1:2">
      <c r="A88" s="16" t="s">
        <v>230</v>
      </c>
      <c r="B88" s="16" t="s">
        <v>254</v>
      </c>
    </row>
    <row r="89" spans="1:2">
      <c r="A89" s="16" t="s">
        <v>222</v>
      </c>
      <c r="B89" s="16" t="s">
        <v>254</v>
      </c>
    </row>
    <row r="90" spans="1:2">
      <c r="A90" s="16" t="s">
        <v>204</v>
      </c>
      <c r="B90" s="16" t="s">
        <v>253</v>
      </c>
    </row>
    <row r="91" spans="1:2">
      <c r="A91" s="16" t="s">
        <v>116</v>
      </c>
      <c r="B91" s="16" t="s">
        <v>149</v>
      </c>
    </row>
    <row r="92" spans="1:2">
      <c r="A92" s="16" t="s">
        <v>117</v>
      </c>
      <c r="B92" s="16" t="s">
        <v>149</v>
      </c>
    </row>
    <row r="93" spans="1:2">
      <c r="A93" s="16" t="s">
        <v>118</v>
      </c>
      <c r="B93" s="16" t="s">
        <v>149</v>
      </c>
    </row>
    <row r="94" spans="1:2">
      <c r="A94" s="16" t="s">
        <v>183</v>
      </c>
      <c r="B94" s="16" t="s">
        <v>253</v>
      </c>
    </row>
    <row r="95" spans="1:2">
      <c r="A95" s="16" t="s">
        <v>184</v>
      </c>
      <c r="B95" s="16" t="s">
        <v>253</v>
      </c>
    </row>
    <row r="96" spans="1:2">
      <c r="A96" s="16" t="s">
        <v>205</v>
      </c>
      <c r="B96" s="16" t="s">
        <v>253</v>
      </c>
    </row>
    <row r="97" spans="1:2">
      <c r="A97" s="16" t="s">
        <v>85</v>
      </c>
      <c r="B97" s="17" t="s">
        <v>86</v>
      </c>
    </row>
    <row r="98" spans="1:2">
      <c r="A98" s="16" t="s">
        <v>137</v>
      </c>
      <c r="B98" s="16" t="s">
        <v>149</v>
      </c>
    </row>
    <row r="99" spans="1:2">
      <c r="A99" s="16" t="s">
        <v>171</v>
      </c>
      <c r="B99" s="16" t="s">
        <v>253</v>
      </c>
    </row>
    <row r="100" spans="1:2">
      <c r="A100" s="16" t="s">
        <v>119</v>
      </c>
      <c r="B100" s="16" t="s">
        <v>149</v>
      </c>
    </row>
    <row r="101" spans="1:2">
      <c r="A101" s="16" t="s">
        <v>102</v>
      </c>
      <c r="B101" s="16" t="s">
        <v>149</v>
      </c>
    </row>
    <row r="102" spans="1:2">
      <c r="A102" s="16" t="s">
        <v>120</v>
      </c>
      <c r="B102" s="16" t="s">
        <v>149</v>
      </c>
    </row>
    <row r="103" spans="1:2">
      <c r="A103" s="16" t="s">
        <v>156</v>
      </c>
      <c r="B103" s="16" t="s">
        <v>253</v>
      </c>
    </row>
    <row r="104" spans="1:2">
      <c r="A104" s="16" t="s">
        <v>206</v>
      </c>
      <c r="B104" s="16" t="s">
        <v>253</v>
      </c>
    </row>
    <row r="105" spans="1:2">
      <c r="A105" s="16" t="s">
        <v>240</v>
      </c>
      <c r="B105" s="16" t="s">
        <v>254</v>
      </c>
    </row>
    <row r="106" spans="1:2">
      <c r="A106" s="16" t="s">
        <v>207</v>
      </c>
      <c r="B106" s="16" t="s">
        <v>253</v>
      </c>
    </row>
    <row r="107" spans="1:2">
      <c r="A107" s="16" t="s">
        <v>138</v>
      </c>
      <c r="B107" s="16" t="s">
        <v>149</v>
      </c>
    </row>
    <row r="108" spans="1:2">
      <c r="A108" s="16" t="s">
        <v>103</v>
      </c>
      <c r="B108" s="16" t="s">
        <v>149</v>
      </c>
    </row>
    <row r="109" spans="1:2">
      <c r="A109" s="16" t="s">
        <v>185</v>
      </c>
      <c r="B109" s="16" t="s">
        <v>253</v>
      </c>
    </row>
    <row r="110" spans="1:2">
      <c r="A110" s="16" t="s">
        <v>172</v>
      </c>
      <c r="B110" s="16" t="s">
        <v>253</v>
      </c>
    </row>
    <row r="111" spans="1:2">
      <c r="A111" s="16" t="s">
        <v>139</v>
      </c>
      <c r="B111" s="16" t="s">
        <v>149</v>
      </c>
    </row>
    <row r="112" spans="1:2">
      <c r="A112" s="16" t="s">
        <v>231</v>
      </c>
      <c r="B112" s="16" t="s">
        <v>254</v>
      </c>
    </row>
    <row r="113" spans="1:2">
      <c r="A113" s="16" t="s">
        <v>121</v>
      </c>
      <c r="B113" s="16" t="s">
        <v>149</v>
      </c>
    </row>
    <row r="114" spans="1:2">
      <c r="A114" s="16" t="s">
        <v>249</v>
      </c>
      <c r="B114" s="16" t="s">
        <v>254</v>
      </c>
    </row>
    <row r="115" spans="1:2">
      <c r="A115" s="16" t="s">
        <v>140</v>
      </c>
      <c r="B115" s="16" t="s">
        <v>149</v>
      </c>
    </row>
    <row r="116" spans="1:2">
      <c r="A116" s="16" t="s">
        <v>89</v>
      </c>
      <c r="B116" s="16" t="s">
        <v>149</v>
      </c>
    </row>
    <row r="117" spans="1:2">
      <c r="A117" s="16" t="s">
        <v>122</v>
      </c>
      <c r="B117" s="16" t="s">
        <v>149</v>
      </c>
    </row>
    <row r="118" spans="1:2">
      <c r="A118" s="16" t="s">
        <v>232</v>
      </c>
      <c r="B118" s="16" t="s">
        <v>254</v>
      </c>
    </row>
    <row r="119" spans="1:2">
      <c r="A119" s="16" t="s">
        <v>208</v>
      </c>
      <c r="B119" s="16" t="s">
        <v>253</v>
      </c>
    </row>
    <row r="120" spans="1:2">
      <c r="A120" s="16" t="s">
        <v>141</v>
      </c>
      <c r="B120" s="16" t="s">
        <v>149</v>
      </c>
    </row>
    <row r="121" spans="1:2">
      <c r="A121" s="16" t="s">
        <v>173</v>
      </c>
      <c r="B121" s="16" t="s">
        <v>253</v>
      </c>
    </row>
    <row r="122" spans="1:2">
      <c r="A122" s="16" t="s">
        <v>223</v>
      </c>
      <c r="B122" s="16" t="s">
        <v>254</v>
      </c>
    </row>
    <row r="123" spans="1:2">
      <c r="A123" s="16" t="s">
        <v>186</v>
      </c>
      <c r="B123" s="16" t="s">
        <v>253</v>
      </c>
    </row>
    <row r="124" spans="1:2">
      <c r="A124" s="16" t="s">
        <v>81</v>
      </c>
      <c r="B124" s="17" t="s">
        <v>86</v>
      </c>
    </row>
    <row r="125" spans="1:2">
      <c r="A125" s="16" t="s">
        <v>209</v>
      </c>
      <c r="B125" s="16" t="s">
        <v>253</v>
      </c>
    </row>
    <row r="126" spans="1:2">
      <c r="A126" s="16" t="s">
        <v>250</v>
      </c>
      <c r="B126" s="16" t="s">
        <v>254</v>
      </c>
    </row>
    <row r="127" spans="1:2">
      <c r="A127" s="16" t="s">
        <v>142</v>
      </c>
      <c r="B127" s="16" t="s">
        <v>149</v>
      </c>
    </row>
    <row r="128" spans="1:2">
      <c r="A128" s="16" t="s">
        <v>143</v>
      </c>
      <c r="B128" s="16" t="s">
        <v>149</v>
      </c>
    </row>
    <row r="129" spans="1:2">
      <c r="A129" s="16" t="s">
        <v>123</v>
      </c>
      <c r="B129" s="16" t="s">
        <v>149</v>
      </c>
    </row>
    <row r="130" spans="1:2">
      <c r="A130" s="16" t="s">
        <v>90</v>
      </c>
      <c r="B130" s="16" t="s">
        <v>149</v>
      </c>
    </row>
    <row r="131" spans="1:2">
      <c r="A131" s="16" t="s">
        <v>157</v>
      </c>
      <c r="B131" s="16" t="s">
        <v>253</v>
      </c>
    </row>
    <row r="132" spans="1:2">
      <c r="A132" s="16" t="s">
        <v>91</v>
      </c>
      <c r="B132" s="16" t="s">
        <v>149</v>
      </c>
    </row>
    <row r="133" spans="1:2">
      <c r="A133" s="16" t="s">
        <v>104</v>
      </c>
      <c r="B133" s="16" t="s">
        <v>149</v>
      </c>
    </row>
    <row r="134" spans="1:2">
      <c r="A134" s="16" t="s">
        <v>210</v>
      </c>
      <c r="B134" s="16" t="s">
        <v>253</v>
      </c>
    </row>
    <row r="135" spans="1:2">
      <c r="A135" s="16" t="s">
        <v>144</v>
      </c>
      <c r="B135" s="16" t="s">
        <v>149</v>
      </c>
    </row>
    <row r="136" spans="1:2">
      <c r="A136" s="16" t="s">
        <v>84</v>
      </c>
      <c r="B136" s="17" t="s">
        <v>86</v>
      </c>
    </row>
    <row r="137" spans="1:2">
      <c r="A137" s="16" t="s">
        <v>158</v>
      </c>
      <c r="B137" s="16" t="s">
        <v>253</v>
      </c>
    </row>
    <row r="138" spans="1:2">
      <c r="A138" s="16" t="s">
        <v>211</v>
      </c>
      <c r="B138" s="16" t="s">
        <v>253</v>
      </c>
    </row>
    <row r="139" spans="1:2">
      <c r="A139" s="16" t="s">
        <v>251</v>
      </c>
      <c r="B139" s="16" t="s">
        <v>254</v>
      </c>
    </row>
    <row r="140" spans="1:2">
      <c r="A140" s="16" t="s">
        <v>187</v>
      </c>
      <c r="B140" s="16" t="s">
        <v>253</v>
      </c>
    </row>
    <row r="141" spans="1:2">
      <c r="A141" s="16" t="s">
        <v>174</v>
      </c>
      <c r="B141" s="16" t="s">
        <v>253</v>
      </c>
    </row>
    <row r="142" spans="1:2">
      <c r="A142" s="16" t="s">
        <v>212</v>
      </c>
      <c r="B142" s="16" t="s">
        <v>253</v>
      </c>
    </row>
    <row r="143" spans="1:2">
      <c r="A143" s="16" t="s">
        <v>92</v>
      </c>
      <c r="B143" s="16" t="s">
        <v>149</v>
      </c>
    </row>
    <row r="144" spans="1:2">
      <c r="A144" s="16" t="s">
        <v>145</v>
      </c>
      <c r="B144" s="16" t="s">
        <v>149</v>
      </c>
    </row>
    <row r="145" spans="1:2">
      <c r="A145" s="16" t="s">
        <v>224</v>
      </c>
      <c r="B145" s="16" t="s">
        <v>254</v>
      </c>
    </row>
    <row r="146" spans="1:2">
      <c r="A146" s="16" t="s">
        <v>105</v>
      </c>
      <c r="B146" s="16" t="s">
        <v>149</v>
      </c>
    </row>
    <row r="147" spans="1:2">
      <c r="A147" s="16" t="s">
        <v>213</v>
      </c>
      <c r="B147" s="16" t="s">
        <v>253</v>
      </c>
    </row>
    <row r="148" spans="1:2">
      <c r="A148" s="16" t="s">
        <v>175</v>
      </c>
      <c r="B148" s="16" t="s">
        <v>253</v>
      </c>
    </row>
    <row r="149" spans="1:2">
      <c r="A149" s="16" t="s">
        <v>146</v>
      </c>
      <c r="B149" s="16" t="s">
        <v>149</v>
      </c>
    </row>
    <row r="150" spans="1:2">
      <c r="A150" s="16" t="s">
        <v>233</v>
      </c>
      <c r="B150" s="16" t="s">
        <v>254</v>
      </c>
    </row>
    <row r="151" spans="1:2">
      <c r="A151" s="16" t="s">
        <v>147</v>
      </c>
      <c r="B151" s="16" t="s">
        <v>149</v>
      </c>
    </row>
    <row r="152" spans="1:2">
      <c r="A152" s="16" t="s">
        <v>148</v>
      </c>
      <c r="B152" s="16" t="s">
        <v>149</v>
      </c>
    </row>
    <row r="153" spans="1:2">
      <c r="A153" s="16" t="s">
        <v>93</v>
      </c>
      <c r="B153" s="16" t="s">
        <v>149</v>
      </c>
    </row>
    <row r="154" spans="1:2">
      <c r="A154" s="16" t="s">
        <v>188</v>
      </c>
      <c r="B154" s="16" t="s">
        <v>253</v>
      </c>
    </row>
    <row r="155" spans="1:2">
      <c r="A155" s="16" t="s">
        <v>159</v>
      </c>
      <c r="B155" s="16" t="s">
        <v>253</v>
      </c>
    </row>
    <row r="156" spans="1:2">
      <c r="A156" s="16" t="s">
        <v>160</v>
      </c>
      <c r="B156" s="16" t="s">
        <v>253</v>
      </c>
    </row>
    <row r="157" spans="1:2">
      <c r="A157" s="16" t="s">
        <v>94</v>
      </c>
      <c r="B157" s="16" t="s">
        <v>149</v>
      </c>
    </row>
    <row r="158" spans="1:2">
      <c r="A158" s="16" t="s">
        <v>225</v>
      </c>
      <c r="B158" s="16" t="s">
        <v>254</v>
      </c>
    </row>
    <row r="159" spans="1:2">
      <c r="A159" s="16" t="s">
        <v>214</v>
      </c>
      <c r="B159" s="16" t="s">
        <v>253</v>
      </c>
    </row>
    <row r="160" spans="1:2">
      <c r="A160" s="16" t="s">
        <v>161</v>
      </c>
      <c r="B160" s="16" t="s">
        <v>253</v>
      </c>
    </row>
    <row r="161" spans="1:2">
      <c r="A161" s="16" t="s">
        <v>226</v>
      </c>
      <c r="B161" s="16" t="s">
        <v>254</v>
      </c>
    </row>
    <row r="162" spans="1:2">
      <c r="A162" s="16" t="s">
        <v>162</v>
      </c>
      <c r="B162" s="16" t="s">
        <v>253</v>
      </c>
    </row>
    <row r="163" spans="1:2">
      <c r="A163" s="16" t="s">
        <v>252</v>
      </c>
      <c r="B163" s="16" t="s">
        <v>254</v>
      </c>
    </row>
    <row r="164" spans="1:2">
      <c r="A164" s="16" t="s">
        <v>106</v>
      </c>
      <c r="B164" s="16" t="s">
        <v>149</v>
      </c>
    </row>
    <row r="165" spans="1:2">
      <c r="A165" s="16" t="s">
        <v>176</v>
      </c>
      <c r="B165" s="16" t="s">
        <v>253</v>
      </c>
    </row>
    <row r="166" spans="1:2">
      <c r="A166" s="16" t="s">
        <v>234</v>
      </c>
      <c r="B166" s="16" t="s">
        <v>254</v>
      </c>
    </row>
    <row r="167" spans="1:2">
      <c r="A167" s="16" t="s">
        <v>82</v>
      </c>
      <c r="B167" s="17" t="s">
        <v>86</v>
      </c>
    </row>
    <row r="168" spans="1:2">
      <c r="A168" s="16" t="s">
        <v>163</v>
      </c>
      <c r="B168" s="16" t="s">
        <v>253</v>
      </c>
    </row>
    <row r="169" spans="1:2">
      <c r="A169" s="16" t="s">
        <v>95</v>
      </c>
      <c r="B169" s="16" t="s">
        <v>149</v>
      </c>
    </row>
    <row r="170" spans="1:2">
      <c r="A170" s="16" t="s">
        <v>235</v>
      </c>
      <c r="B170" s="16" t="s">
        <v>254</v>
      </c>
    </row>
    <row r="171" spans="1:2">
      <c r="A171" s="16" t="s">
        <v>124</v>
      </c>
      <c r="B171" s="16" t="s">
        <v>149</v>
      </c>
    </row>
    <row r="172" spans="1:2">
      <c r="A172" s="16" t="s">
        <v>189</v>
      </c>
      <c r="B172" s="16" t="s">
        <v>253</v>
      </c>
    </row>
    <row r="173" spans="1:2">
      <c r="A173" s="16" t="s">
        <v>125</v>
      </c>
      <c r="B173" s="16" t="s">
        <v>149</v>
      </c>
    </row>
    <row r="174" spans="1:2">
      <c r="A174" s="16" t="s">
        <v>164</v>
      </c>
      <c r="B174" s="16" t="s">
        <v>253</v>
      </c>
    </row>
    <row r="175" spans="1:2">
      <c r="A175" s="16" t="s">
        <v>126</v>
      </c>
      <c r="B175" s="16" t="s">
        <v>149</v>
      </c>
    </row>
    <row r="176" spans="1:2">
      <c r="A176" s="16" t="s">
        <v>227</v>
      </c>
      <c r="B176" s="16" t="s">
        <v>254</v>
      </c>
    </row>
    <row r="177" spans="1:2">
      <c r="A177" s="16" t="s">
        <v>127</v>
      </c>
      <c r="B177" s="16" t="s">
        <v>149</v>
      </c>
    </row>
    <row r="178" spans="1:2">
      <c r="A178" s="16" t="s">
        <v>83</v>
      </c>
      <c r="B178" s="17" t="s">
        <v>86</v>
      </c>
    </row>
  </sheetData>
  <sortState ref="A3:B178">
    <sortCondition ref="A1"/>
  </sortState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2AC9-7264-4E58-9322-A4EF1997B701}">
  <sheetPr codeName="Sheet5"/>
  <dimension ref="A2:E31"/>
  <sheetViews>
    <sheetView workbookViewId="0">
      <selection activeCell="B40" sqref="B40"/>
    </sheetView>
  </sheetViews>
  <sheetFormatPr defaultColWidth="9" defaultRowHeight="13.5"/>
  <cols>
    <col min="1" max="1" width="29.875" style="2" customWidth="1"/>
    <col min="2" max="3" width="11.875" style="2" customWidth="1"/>
    <col min="4" max="4" width="21.875" style="2" customWidth="1"/>
    <col min="5" max="5" width="11.875" style="2" customWidth="1"/>
    <col min="6" max="16384" width="9" style="2"/>
  </cols>
  <sheetData>
    <row r="2" spans="1:5" ht="20.25">
      <c r="A2" s="177" t="s">
        <v>72</v>
      </c>
      <c r="B2" s="177"/>
      <c r="C2" s="177"/>
      <c r="D2" s="177"/>
      <c r="E2" s="177"/>
    </row>
    <row r="3" spans="1:5" ht="14.25" thickBot="1">
      <c r="A3" s="178" t="s">
        <v>41</v>
      </c>
      <c r="B3" s="178"/>
      <c r="C3" s="178"/>
      <c r="D3" s="178"/>
      <c r="E3" s="178"/>
    </row>
    <row r="4" spans="1:5" ht="15" thickTop="1" thickBot="1">
      <c r="A4" s="3" t="s">
        <v>42</v>
      </c>
      <c r="B4" s="4" t="s">
        <v>43</v>
      </c>
      <c r="C4" s="4" t="s">
        <v>15</v>
      </c>
      <c r="D4" s="4" t="s">
        <v>13</v>
      </c>
      <c r="E4" s="5" t="s">
        <v>14</v>
      </c>
    </row>
    <row r="5" spans="1:5" ht="18.75" customHeight="1" thickTop="1">
      <c r="A5" s="179" t="s">
        <v>63</v>
      </c>
      <c r="B5" s="6" t="s">
        <v>44</v>
      </c>
      <c r="C5" s="6">
        <v>30</v>
      </c>
      <c r="D5" s="6" t="s">
        <v>45</v>
      </c>
      <c r="E5" s="7">
        <v>81</v>
      </c>
    </row>
    <row r="6" spans="1:5" ht="18.75" customHeight="1">
      <c r="A6" s="180"/>
      <c r="B6" s="8" t="s">
        <v>46</v>
      </c>
      <c r="C6" s="8">
        <v>30</v>
      </c>
      <c r="D6" s="8" t="s">
        <v>47</v>
      </c>
      <c r="E6" s="9">
        <v>59</v>
      </c>
    </row>
    <row r="7" spans="1:5" ht="18.75" customHeight="1">
      <c r="A7" s="180"/>
      <c r="B7" s="8" t="s">
        <v>48</v>
      </c>
      <c r="C7" s="8">
        <v>30</v>
      </c>
      <c r="D7" s="8" t="s">
        <v>49</v>
      </c>
      <c r="E7" s="9">
        <v>44</v>
      </c>
    </row>
    <row r="8" spans="1:5" ht="18.75" customHeight="1" thickBot="1">
      <c r="A8" s="181"/>
      <c r="B8" s="10" t="s">
        <v>50</v>
      </c>
      <c r="C8" s="10">
        <v>30</v>
      </c>
      <c r="D8" s="10" t="s">
        <v>51</v>
      </c>
      <c r="E8" s="11">
        <v>37</v>
      </c>
    </row>
    <row r="9" spans="1:5" ht="14.25" thickTop="1">
      <c r="A9" s="12"/>
      <c r="B9" s="12"/>
      <c r="C9" s="12"/>
      <c r="D9" s="12"/>
      <c r="E9" s="12"/>
    </row>
    <row r="10" spans="1:5">
      <c r="A10" s="1" t="s">
        <v>52</v>
      </c>
    </row>
    <row r="11" spans="1:5">
      <c r="A11" s="1" t="s">
        <v>5</v>
      </c>
    </row>
    <row r="12" spans="1:5">
      <c r="A12" s="1" t="s">
        <v>70</v>
      </c>
    </row>
    <row r="13" spans="1:5">
      <c r="A13" s="1" t="s">
        <v>5</v>
      </c>
    </row>
    <row r="14" spans="1:5">
      <c r="A14" s="13" t="s">
        <v>53</v>
      </c>
    </row>
    <row r="15" spans="1:5">
      <c r="A15" s="1" t="s">
        <v>60</v>
      </c>
    </row>
    <row r="16" spans="1:5">
      <c r="A16" s="1" t="s">
        <v>61</v>
      </c>
    </row>
    <row r="17" spans="1:1">
      <c r="A17" s="1" t="s">
        <v>62</v>
      </c>
    </row>
    <row r="18" spans="1:1">
      <c r="A18" s="1" t="s">
        <v>64</v>
      </c>
    </row>
    <row r="19" spans="1:1">
      <c r="A19" s="1" t="s">
        <v>5</v>
      </c>
    </row>
    <row r="20" spans="1:1">
      <c r="A20" s="13" t="s">
        <v>54</v>
      </c>
    </row>
    <row r="21" spans="1:1">
      <c r="A21" s="1" t="s">
        <v>65</v>
      </c>
    </row>
    <row r="22" spans="1:1">
      <c r="A22" s="1" t="s">
        <v>66</v>
      </c>
    </row>
    <row r="23" spans="1:1">
      <c r="A23" s="1" t="s">
        <v>67</v>
      </c>
    </row>
    <row r="24" spans="1:1">
      <c r="A24" s="1" t="s">
        <v>68</v>
      </c>
    </row>
    <row r="25" spans="1:1">
      <c r="A25" s="1" t="s">
        <v>5</v>
      </c>
    </row>
    <row r="26" spans="1:1">
      <c r="A26" s="13" t="s">
        <v>55</v>
      </c>
    </row>
    <row r="27" spans="1:1">
      <c r="A27" s="1" t="s">
        <v>56</v>
      </c>
    </row>
    <row r="28" spans="1:1">
      <c r="A28" s="1" t="s">
        <v>57</v>
      </c>
    </row>
    <row r="29" spans="1:1">
      <c r="A29" s="1" t="s">
        <v>58</v>
      </c>
    </row>
    <row r="30" spans="1:1">
      <c r="A30" s="1" t="s">
        <v>69</v>
      </c>
    </row>
    <row r="31" spans="1:1">
      <c r="A31" s="1" t="s">
        <v>59</v>
      </c>
    </row>
  </sheetData>
  <mergeCells count="3">
    <mergeCell ref="A2:E2"/>
    <mergeCell ref="A3:E3"/>
    <mergeCell ref="A5:A8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2026 공동주제심층보도지원 사업 예산산출내역 양식</vt:lpstr>
      <vt:lpstr>국내 출장 일식비</vt:lpstr>
      <vt:lpstr>국내 출장 숙박비 등급표</vt:lpstr>
      <vt:lpstr>국외 출장 등급표</vt:lpstr>
      <vt:lpstr>(참고) 국외 여비 지급표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2024-03-27T00:01:21Z</dcterms:created>
  <dcterms:modified xsi:type="dcterms:W3CDTF">2026-03-25T00:37:50Z</dcterms:modified>
</cp:coreProperties>
</file>